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1452-п от 28.11.2023\"/>
    </mc:Choice>
  </mc:AlternateContent>
  <xr:revisionPtr revIDLastSave="0" documentId="13_ncr:1_{889ECD2C-DB25-427C-B46F-631C410321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1" sheetId="1" r:id="rId1"/>
    <sheet name="Прил. 2" sheetId="2" r:id="rId2"/>
    <sheet name="Прил. 5" sheetId="10" r:id="rId3"/>
    <sheet name="Прил. 7" sheetId="12" r:id="rId4"/>
  </sheets>
  <definedNames>
    <definedName name="_xlnm.Print_Titles" localSheetId="0">'Прил. 1'!$12:$14</definedName>
    <definedName name="_xlnm.Print_Titles" localSheetId="1">'Прил. 2'!$11:$13</definedName>
    <definedName name="_xlnm.Print_Titles" localSheetId="2">'Прил. 5'!$12:$13</definedName>
    <definedName name="_xlnm.Print_Titles" localSheetId="3">'Прил. 7'!$12:$15</definedName>
    <definedName name="_xlnm.Print_Area" localSheetId="0">'Прил. 1'!$A$1:$L$36</definedName>
    <definedName name="_xlnm.Print_Area" localSheetId="1">'Прил. 2'!$A$1:$H$22</definedName>
    <definedName name="_xlnm.Print_Area" localSheetId="2">'Прил. 5'!$A$1:$P$35</definedName>
    <definedName name="_xlnm.Print_Area" localSheetId="3">'Прил. 7'!$A$1:$I$48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7" i="10" l="1"/>
  <c r="P26" i="10"/>
  <c r="P25" i="10"/>
  <c r="I27" i="12" l="1"/>
  <c r="P31" i="10"/>
  <c r="H18" i="12" l="1"/>
  <c r="P24" i="10"/>
  <c r="I16" i="1" l="1"/>
  <c r="N18" i="10" l="1"/>
  <c r="O18" i="10"/>
  <c r="M19" i="10"/>
  <c r="M18" i="10" s="1"/>
  <c r="M21" i="10"/>
  <c r="M30" i="10"/>
  <c r="M16" i="10" l="1"/>
  <c r="M29" i="10"/>
  <c r="P30" i="10"/>
  <c r="I18" i="1"/>
  <c r="M28" i="10" l="1"/>
  <c r="P29" i="10"/>
  <c r="J20" i="1"/>
  <c r="K20" i="1" l="1"/>
  <c r="L20" i="1" s="1"/>
  <c r="M17" i="10" l="1"/>
  <c r="F16" i="1" l="1"/>
  <c r="H16" i="1"/>
  <c r="G17" i="1"/>
  <c r="G16" i="1" s="1"/>
  <c r="J17" i="1"/>
  <c r="J16" i="1" s="1"/>
  <c r="K17" i="1" l="1"/>
  <c r="L17" i="1" s="1"/>
  <c r="L16" i="1" s="1"/>
  <c r="K16" i="1" l="1"/>
  <c r="P21" i="10" l="1"/>
  <c r="P19" i="10"/>
  <c r="P18" i="10" s="1"/>
  <c r="O28" i="10" l="1"/>
  <c r="O16" i="10"/>
  <c r="O17" i="10"/>
  <c r="O15" i="10" l="1"/>
  <c r="H19" i="1"/>
  <c r="C40" i="12" l="1"/>
  <c r="C38" i="12" s="1"/>
  <c r="C29" i="12"/>
  <c r="C27" i="12" s="1"/>
  <c r="I16" i="12"/>
  <c r="I18" i="12"/>
  <c r="N28" i="10" l="1"/>
  <c r="P28" i="10" s="1"/>
  <c r="N16" i="10"/>
  <c r="N17" i="10"/>
  <c r="K30" i="10"/>
  <c r="K19" i="10"/>
  <c r="N15" i="10" l="1"/>
  <c r="P17" i="10"/>
  <c r="H18" i="1"/>
  <c r="F18" i="1"/>
  <c r="G18" i="1"/>
  <c r="H16" i="12" l="1"/>
  <c r="F27" i="12"/>
  <c r="E27" i="12"/>
  <c r="D27" i="12"/>
  <c r="D38" i="12"/>
  <c r="E38" i="12"/>
  <c r="F38" i="12"/>
  <c r="G38" i="12"/>
  <c r="G16" i="12" s="1"/>
  <c r="E18" i="12"/>
  <c r="E16" i="12" s="1"/>
  <c r="F18" i="12"/>
  <c r="F16" i="12" s="1"/>
  <c r="G18" i="12"/>
  <c r="D18" i="12"/>
  <c r="D16" i="12" s="1"/>
  <c r="C16" i="12" l="1"/>
  <c r="C18" i="12"/>
  <c r="K18" i="10"/>
  <c r="L18" i="10"/>
  <c r="J29" i="10" l="1"/>
  <c r="J28" i="10" s="1"/>
  <c r="K29" i="10"/>
  <c r="K28" i="10" s="1"/>
  <c r="L29" i="10"/>
  <c r="L28" i="10" s="1"/>
  <c r="I29" i="10"/>
  <c r="I28" i="10" s="1"/>
  <c r="J18" i="10"/>
  <c r="K17" i="10"/>
  <c r="L17" i="10"/>
  <c r="I17" i="10"/>
  <c r="P16" i="10" l="1"/>
  <c r="I15" i="10"/>
  <c r="I16" i="10"/>
  <c r="K15" i="10"/>
  <c r="K16" i="10"/>
  <c r="L15" i="10"/>
  <c r="L16" i="10"/>
  <c r="J16" i="10"/>
  <c r="J17" i="10"/>
  <c r="J15" i="10" s="1"/>
  <c r="M15" i="10" l="1"/>
  <c r="P15" i="10" s="1"/>
  <c r="D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</author>
  </authors>
  <commentList>
    <comment ref="G25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1. Помещение по ул. Арбузова, д. 86, стр. 1, пом. 4 "А";
2. Здание бани по ул. Чехова, д. 11 "Б".</t>
        </r>
      </text>
    </comment>
  </commentList>
</comments>
</file>

<file path=xl/sharedStrings.xml><?xml version="1.0" encoding="utf-8"?>
<sst xmlns="http://schemas.openxmlformats.org/spreadsheetml/2006/main" count="317" uniqueCount="176">
  <si>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</si>
  <si>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</si>
  <si>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</si>
  <si>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</si>
  <si>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</si>
  <si>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</si>
  <si>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</si>
  <si>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</si>
  <si>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</si>
  <si>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</si>
  <si>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</si>
  <si>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</si>
  <si>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</si>
  <si>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</si>
  <si>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</si>
  <si>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</si>
  <si>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</si>
  <si>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</si>
  <si>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</si>
  <si>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</si>
  <si>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</si>
  <si>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</si>
  <si>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</si>
  <si>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</si>
  <si>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</si>
  <si>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</si>
  <si>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</si>
  <si>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</si>
  <si>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</si>
  <si>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</si>
  <si>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</si>
  <si>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</si>
  <si>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</si>
  <si>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</si>
  <si>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</si>
  <si>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</si>
  <si>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</si>
  <si>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</si>
  <si>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</si>
  <si>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</si>
  <si>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</si>
  <si>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</si>
  <si>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</si>
  <si>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</si>
  <si>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</si>
  <si>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</si>
  <si>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</si>
  <si>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</si>
  <si>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</si>
  <si>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</si>
  <si>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</si>
  <si>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</si>
  <si>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 «Управление и распоряжение муниципальным имуществом города Назарово»</t>
  </si>
  <si>
    <t>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</si>
  <si>
    <t>Количество объектов муниципального имущества, предоставленных в порядке приватизации (ежегодно)</t>
  </si>
  <si>
    <r>
      <rPr>
        <b/>
        <sz val="10"/>
        <color rgb="FF000000"/>
        <rFont val="Times New Roman"/>
        <family val="1"/>
        <charset val="204"/>
      </rPr>
      <t>Целевой показатель 1</t>
    </r>
    <r>
      <rPr>
        <sz val="10"/>
        <color rgb="FF00000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</t>
    </r>
  </si>
  <si>
    <t>%</t>
  </si>
  <si>
    <t>Х</t>
  </si>
  <si>
    <t>объект</t>
  </si>
  <si>
    <t>Цель 2  Развитие системы управления и эффективного использования  земельными ресурсами, направленной  на укрепление доходной базы бюджета муниципального образования</t>
  </si>
  <si>
    <t>тыс. руб.</t>
  </si>
  <si>
    <t>Подпрограмма 2.  «Эффективное управление и распоряжение земельными ресурсами города Назарово»</t>
  </si>
  <si>
    <t>Количество земельных участков, на которых  выполнены кадастровые работы (ежегодно)</t>
  </si>
  <si>
    <t>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</si>
  <si>
    <t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</t>
  </si>
  <si>
    <t>ОСиЗ</t>
  </si>
  <si>
    <t>1.1.</t>
  </si>
  <si>
    <t>2.1.</t>
  </si>
  <si>
    <t>ФУ</t>
  </si>
  <si>
    <t>ОСиЗ, юридический отдел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</si>
  <si>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</si>
  <si>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</si>
  <si>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</si>
  <si>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</si>
  <si>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</si>
  <si>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</si>
  <si>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тыс.руб.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</si>
  <si>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</si>
  <si>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</si>
  <si>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</si>
  <si>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</si>
  <si>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</si>
  <si>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</si>
  <si>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</si>
  <si>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</si>
  <si>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</si>
  <si>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</si>
  <si>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</si>
  <si>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</si>
  <si>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Первый отчетный
финансовый год
2014</t>
  </si>
  <si>
    <t>№    п/п</t>
  </si>
  <si>
    <t>2.2.</t>
  </si>
  <si>
    <t>2.3.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</si>
  <si>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</si>
  <si>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</si>
  <si>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</si>
  <si>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</si>
  <si>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Подпрограмма 1 Управление и распоряжение муниципальным имуществом города Назарово, всего</t>
  </si>
  <si>
    <t>Подпрограмма 2 Эффективное управление и распоряжение земельными ресурсами города Назарово, всего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</si>
  <si>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</si>
  <si>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</si>
  <si>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</si>
  <si>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r>
      <rPr>
        <b/>
        <sz val="10"/>
        <color rgb="FF000000"/>
        <rFont val="Times New Roman"/>
        <family val="1"/>
        <charset val="204"/>
      </rPr>
      <t>Целевой показатель 2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аренды муниципального имущества</t>
    </r>
  </si>
  <si>
    <r>
      <rPr>
        <b/>
        <sz val="10"/>
        <color rgb="FF000000"/>
        <rFont val="Times New Roman"/>
        <family val="1"/>
        <charset val="204"/>
      </rPr>
      <t>Целевой показатель 3</t>
    </r>
    <r>
      <rPr>
        <sz val="10"/>
        <color rgb="FF000000"/>
        <rFont val="Times New Roman"/>
        <family val="1"/>
        <charset val="204"/>
      </rPr>
      <t xml:space="preserve">
Доходы бюджета в виде поступлений от продажи муниципального имущества</t>
    </r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</si>
  <si>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</si>
  <si>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</si>
  <si>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</si>
  <si>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</si>
  <si>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</si>
  <si>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</si>
  <si>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r>
      <rPr>
        <sz val="10"/>
        <color rgb="FF0070C0"/>
        <rFont val="Times New Roman"/>
        <family val="1"/>
        <charset val="204"/>
      </rPr>
      <t>Отчетный  год</t>
    </r>
    <r>
      <rPr>
        <sz val="10"/>
        <rFont val="Times New Roman"/>
        <family val="1"/>
        <charset val="204"/>
      </rPr>
      <t xml:space="preserve">
2016
</t>
    </r>
  </si>
  <si>
    <t>Итого на период</t>
  </si>
  <si>
    <t>1.4.</t>
  </si>
  <si>
    <t>1.5.</t>
  </si>
  <si>
    <t>2.4.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</si>
  <si>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</si>
  <si>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</si>
  <si>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</si>
  <si>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Ремонт и содержание муниципального имущества (взносы)</t>
  </si>
  <si>
    <t>Ремонт жилых помещений, установка счетчиков</t>
  </si>
  <si>
    <t>Своевременные расчеты с ресурсоснабжающими организациями, взносы по капитальному ремонту МКД</t>
  </si>
  <si>
    <t xml:space="preserve">Наращивание долгов перед управляющими организациями, фондом капитального ремонта
Снижение качества оказываемых коммунальных услуг.
</t>
  </si>
  <si>
    <t xml:space="preserve">Снижение качества оказываемых коммунальных услуг.
Снижение уровня сбора платежей с населения.
</t>
  </si>
  <si>
    <t>Ремонт жилых помещений, передача жилых помещений в наем</t>
  </si>
  <si>
    <t>Невозможность сдачи в наем жилых помещений</t>
  </si>
  <si>
    <t>Количество отремонтированных жилых помещений</t>
  </si>
  <si>
    <t>Доля исковых заявлений (претензионных писем) о взыскании задолженности по арендной плате за муниципальное имущество (ежегодно)</t>
  </si>
  <si>
    <t>Доля исковых заявлений  (претензионных писем) о взыскании задолженности по арендной плате за земельные участки (ежегодно)</t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</si>
  <si>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Уменьшение количества пустующего жилищного фонда
</t>
    </r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Количество отремонтированных жилых помещений</t>
    </r>
  </si>
  <si>
    <r>
      <t xml:space="preserve">Целевой показатель 4
</t>
    </r>
    <r>
      <rPr>
        <sz val="10"/>
        <rFont val="Times New Roman"/>
        <family val="1"/>
        <charset val="204"/>
      </rPr>
      <t>Уменьшение количества пустующего жилищного фонда</t>
    </r>
  </si>
  <si>
    <t>Мероприятие 1.3</t>
  </si>
  <si>
    <t>Мероприятие 1.4</t>
  </si>
  <si>
    <t>3.1.</t>
  </si>
  <si>
    <t>3.2.</t>
  </si>
  <si>
    <t>3.3.</t>
  </si>
  <si>
    <t>3.4.</t>
  </si>
  <si>
    <t xml:space="preserve">Отчетный  год
2022
</t>
  </si>
  <si>
    <t xml:space="preserve">Очередной  финансовый год
 2023
</t>
  </si>
  <si>
    <t xml:space="preserve">Первый год
 планового периода
2024
</t>
  </si>
  <si>
    <t xml:space="preserve">Второй год
 планового периода
2025
</t>
  </si>
  <si>
    <r>
      <t xml:space="preserve">Муниципальная программа "Управление муниципальным имуществом и земельными ресурсами" на 2023 год и плановый период </t>
    </r>
    <r>
      <rPr>
        <b/>
        <sz val="12"/>
        <color rgb="FF0070C0"/>
        <rFont val="Times New Roman"/>
        <family val="1"/>
        <charset val="204"/>
      </rPr>
      <t>2024-2025 годов</t>
    </r>
  </si>
  <si>
    <t>01.01.2023г. 01.01.2024г. 01.01.2025г.</t>
  </si>
  <si>
    <t>31.12.2023г. 31.12.2024г. 31.12.2025г.</t>
  </si>
  <si>
    <t xml:space="preserve">Текущий финансовый год
2023
</t>
  </si>
  <si>
    <t>Муниципальная программа "Управление муниципальным имуществом и земельными ресурсами" на 2023 год и плановый период 2024-2025 годов, всего</t>
  </si>
  <si>
    <t>"Управление муниципальным имуществом и земельными ресурсами" на 2023 год и плановый период 2024-2025 годов</t>
  </si>
  <si>
    <r>
      <t xml:space="preserve">Целевой показатель 4
</t>
    </r>
    <r>
      <rPr>
        <sz val="10"/>
        <rFont val="Times New Roman"/>
        <family val="1"/>
        <charset val="204"/>
      </rPr>
      <t>Доходы бюджета в виде поступлений от арендной платы за землю</t>
    </r>
  </si>
  <si>
    <r>
      <t xml:space="preserve">Целевой показатель 5
</t>
    </r>
    <r>
      <rPr>
        <sz val="10"/>
        <rFont val="Times New Roman"/>
        <family val="1"/>
        <charset val="204"/>
      </rPr>
      <t>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</t>
    </r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</si>
  <si>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</si>
  <si>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t>Капитальный ремонт общего имущества многоквартирных домов (взносы)</t>
  </si>
  <si>
    <t>Приложение № 1</t>
  </si>
  <si>
    <t>к постановлению администрации города</t>
  </si>
  <si>
    <t>Администрация города Назароро</t>
  </si>
  <si>
    <t xml:space="preserve">Очередной финансовый год
 2023
</t>
  </si>
  <si>
    <t>к постановлению администрации города Назарово</t>
  </si>
  <si>
    <t>Количество объектов, на которые изготовлены акты обследования</t>
  </si>
  <si>
    <t>Снятие объекта недвижимости с кадастрового учета</t>
  </si>
  <si>
    <t>Снесенные объекты недвижимости останутся числиться в ЕГРН</t>
  </si>
  <si>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Количество подготовленных актов обследования                                                         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снятых с кадастрового учета объектов недвижимости
</t>
    </r>
    <r>
      <rPr>
        <i/>
        <sz val="10"/>
        <color rgb="FF0070C0"/>
        <rFont val="Times New Roman"/>
        <family val="1"/>
        <charset val="204"/>
      </rPr>
      <t/>
    </r>
  </si>
  <si>
    <t>Приложение № 2</t>
  </si>
  <si>
    <t>Приложение № 3</t>
  </si>
  <si>
    <t>Приложение № 5</t>
  </si>
  <si>
    <t>Приложение № 7</t>
  </si>
  <si>
    <t>Приложение № 4</t>
  </si>
  <si>
    <t>2.5.</t>
  </si>
  <si>
    <t>Количество объектов недвижимости, на которые проведена оценка независимой рыночной стоимости</t>
  </si>
  <si>
    <t>Изготовление актов обследования</t>
  </si>
  <si>
    <t>Мероприятие 2.2</t>
  </si>
  <si>
    <t xml:space="preserve">Администрация города Назарово </t>
  </si>
  <si>
    <t>1210045080</t>
  </si>
  <si>
    <t>Мероприятие 1.5.</t>
  </si>
  <si>
    <t>Содержание муниципального имущества</t>
  </si>
  <si>
    <t>1210045110</t>
  </si>
  <si>
    <t>Мероприятие 1.6.</t>
  </si>
  <si>
    <t>от 28.11.2023 №1452-п</t>
  </si>
  <si>
    <t>от 28.11.2023 № 1452-п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</si>
</sst>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3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/>
  </cellStyleXfs>
  <cellXfs count="229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3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 applyProtection="1">
      <alignment horizontal="center" vertical="center" wrapText="1"/>
      <protection locked="0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2" applyFont="1" applyFill="1" applyBorder="1" applyAlignment="1">
      <alignment horizontal="center" vertical="top" wrapText="1"/>
    </xf>
    <xf numFmtId="0" fontId="11" fillId="0" borderId="1" xfId="2" applyFont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>
      <alignment horizontal="center" vertical="center" wrapText="1"/>
    </xf>
    <xf numFmtId="4" fontId="20" fillId="5" borderId="1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vertical="top" wrapText="1"/>
    </xf>
    <xf numFmtId="4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top" wrapText="1"/>
    </xf>
    <xf numFmtId="4" fontId="19" fillId="4" borderId="1" xfId="0" applyNumberFormat="1" applyFont="1" applyFill="1" applyBorder="1" applyAlignment="1">
      <alignment horizontal="center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9" fillId="5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0" fillId="0" borderId="0" xfId="0" applyNumberFormat="1"/>
    <xf numFmtId="3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2" fillId="0" borderId="0" xfId="0" applyFont="1" applyAlignment="1"/>
    <xf numFmtId="0" fontId="21" fillId="0" borderId="0" xfId="0" applyFont="1" applyFill="1"/>
    <xf numFmtId="0" fontId="2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7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/>
    <xf numFmtId="0" fontId="29" fillId="0" borderId="0" xfId="0" applyFont="1" applyFill="1"/>
    <xf numFmtId="0" fontId="29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0" fontId="21" fillId="0" borderId="0" xfId="0" applyFont="1"/>
    <xf numFmtId="0" fontId="19" fillId="4" borderId="1" xfId="0" applyFont="1" applyFill="1" applyBorder="1" applyAlignment="1">
      <alignment horizontal="center" vertical="top" wrapText="1"/>
    </xf>
    <xf numFmtId="0" fontId="18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top" wrapText="1"/>
    </xf>
    <xf numFmtId="0" fontId="21" fillId="0" borderId="0" xfId="0" applyFont="1" applyAlignment="1"/>
    <xf numFmtId="0" fontId="21" fillId="0" borderId="1" xfId="0" applyFont="1" applyBorder="1" applyAlignment="1">
      <alignment horizontal="center"/>
    </xf>
    <xf numFmtId="0" fontId="19" fillId="0" borderId="7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vertical="top" wrapText="1"/>
    </xf>
    <xf numFmtId="0" fontId="21" fillId="0" borderId="0" xfId="0" applyFont="1" applyAlignment="1">
      <alignment vertical="top"/>
    </xf>
    <xf numFmtId="0" fontId="19" fillId="5" borderId="1" xfId="0" applyFont="1" applyFill="1" applyBorder="1" applyAlignment="1">
      <alignment horizontal="center" vertical="top" wrapText="1"/>
    </xf>
    <xf numFmtId="0" fontId="18" fillId="5" borderId="1" xfId="0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center" vertical="top" wrapText="1"/>
    </xf>
    <xf numFmtId="2" fontId="19" fillId="5" borderId="1" xfId="0" applyNumberFormat="1" applyFont="1" applyFill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20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32" fillId="0" borderId="0" xfId="0" applyFont="1" applyFill="1" applyBorder="1" applyAlignment="1">
      <alignment vertical="top" wrapText="1"/>
    </xf>
    <xf numFmtId="49" fontId="20" fillId="0" borderId="0" xfId="0" applyNumberFormat="1" applyFont="1" applyFill="1" applyBorder="1" applyAlignment="1">
      <alignment horizontal="justify" vertical="top" wrapText="1"/>
    </xf>
    <xf numFmtId="2" fontId="33" fillId="0" borderId="0" xfId="0" applyNumberFormat="1" applyFont="1" applyFill="1" applyBorder="1" applyAlignment="1">
      <alignment horizontal="justify" vertical="top" wrapText="1"/>
    </xf>
    <xf numFmtId="3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8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4" fontId="19" fillId="0" borderId="1" xfId="0" applyNumberFormat="1" applyFont="1" applyFill="1" applyBorder="1" applyAlignment="1">
      <alignment horizontal="center" vertical="center" wrapText="1"/>
    </xf>
    <xf numFmtId="4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7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2" fillId="0" borderId="0" xfId="0" applyNumberFormat="1" applyFont="1"/>
    <xf numFmtId="4" fontId="1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right"/>
    </xf>
    <xf numFmtId="0" fontId="9" fillId="0" borderId="8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/>
    </xf>
    <xf numFmtId="0" fontId="21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9" fillId="0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 vertical="center" wrapText="1"/>
    </xf>
    <xf numFmtId="166" fontId="19" fillId="5" borderId="1" xfId="0" applyNumberFormat="1" applyFont="1" applyFill="1" applyBorder="1" applyAlignment="1">
      <alignment horizontal="center" vertical="center" wrapText="1"/>
    </xf>
    <xf numFmtId="2" fontId="19" fillId="7" borderId="1" xfId="0" applyNumberFormat="1" applyFont="1" applyFill="1" applyBorder="1" applyAlignment="1">
      <alignment horizontal="center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166" fontId="18" fillId="4" borderId="1" xfId="0" applyNumberFormat="1" applyFont="1" applyFill="1" applyBorder="1" applyAlignment="1">
      <alignment horizontal="center" vertical="center" wrapText="1"/>
    </xf>
    <xf numFmtId="166" fontId="19" fillId="4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center" wrapText="1"/>
    </xf>
    <xf numFmtId="166" fontId="19" fillId="0" borderId="1" xfId="0" applyNumberFormat="1" applyFont="1" applyBorder="1" applyAlignment="1">
      <alignment horizontal="center" vertical="top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4" fillId="5" borderId="7" xfId="0" applyFont="1" applyFill="1" applyBorder="1" applyAlignment="1">
      <alignment horizontal="center" vertical="center" wrapText="1"/>
    </xf>
    <xf numFmtId="0" fontId="14" fillId="5" borderId="8" xfId="0" applyFont="1" applyFill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1" fillId="0" borderId="0" xfId="0" applyFont="1" applyFill="1" applyAlignment="1">
      <alignment horizontal="center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1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vertical="top" wrapText="1"/>
    </xf>
    <xf numFmtId="0" fontId="16" fillId="5" borderId="3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horizontal="left" vertical="top" wrapText="1"/>
    </xf>
    <xf numFmtId="0" fontId="16" fillId="5" borderId="5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6" fillId="5" borderId="3" xfId="0" applyFont="1" applyFill="1" applyBorder="1" applyAlignment="1">
      <alignment vertical="top" wrapText="1"/>
    </xf>
    <xf numFmtId="0" fontId="16" fillId="5" borderId="5" xfId="0" applyFont="1" applyFill="1" applyBorder="1" applyAlignment="1">
      <alignment vertical="top" wrapText="1"/>
    </xf>
    <xf numFmtId="0" fontId="15" fillId="4" borderId="3" xfId="0" applyFont="1" applyFill="1" applyBorder="1" applyAlignment="1">
      <alignment horizontal="left" vertical="top" wrapText="1"/>
    </xf>
    <xf numFmtId="0" fontId="15" fillId="4" borderId="4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1" fillId="0" borderId="2" xfId="0" applyFont="1" applyBorder="1" applyAlignment="1">
      <alignment horizontal="right"/>
    </xf>
    <xf numFmtId="0" fontId="21" fillId="0" borderId="0" xfId="0" applyFont="1" applyAlignment="1">
      <alignment horizontal="center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view="pageBreakPreview" zoomScaleNormal="140" zoomScaleSheetLayoutView="100" workbookViewId="0">
      <selection activeCell="L7" sqref="L7"/>
    </sheetView>
  </sheetViews>
  <sheetFormatPr defaultRowHeight="15" x14ac:dyDescent="0.25"/>
  <cols>
    <col min="1" max="1" width="4.85546875" style="32" customWidth="1"/>
    <col min="2" max="2" width="42" customWidth="1"/>
    <col min="3" max="3" width="9.5703125" customWidth="1"/>
    <col min="4" max="4" width="12.85546875" customWidth="1"/>
    <col min="5" max="5" width="13.42578125" customWidth="1"/>
    <col min="6" max="6" width="15" hidden="1" customWidth="1"/>
    <col min="7" max="7" width="14.7109375" hidden="1" customWidth="1"/>
    <col min="8" max="8" width="16.42578125" hidden="1" customWidth="1"/>
    <col min="9" max="9" width="17.140625" customWidth="1"/>
    <col min="10" max="10" width="18" customWidth="1"/>
    <col min="11" max="11" width="19.5703125" customWidth="1"/>
    <col min="12" max="12" width="20.5703125" customWidth="1"/>
  </cols>
  <sheetData>
    <row r="1" spans="1:12" x14ac:dyDescent="0.25">
      <c r="L1" s="148" t="s">
        <v>150</v>
      </c>
    </row>
    <row r="2" spans="1:12" x14ac:dyDescent="0.25">
      <c r="L2" s="148" t="s">
        <v>154</v>
      </c>
    </row>
    <row r="3" spans="1:12" x14ac:dyDescent="0.25">
      <c r="L3" s="148" t="s">
        <v>174</v>
      </c>
    </row>
    <row r="4" spans="1:12" ht="15.75" x14ac:dyDescent="0.25">
      <c r="A4" s="168" t="s">
        <v>150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</row>
    <row r="5" spans="1:12" ht="15.75" x14ac:dyDescent="0.25">
      <c r="A5" s="168" t="s">
        <v>93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2" ht="15.75" hidden="1" customHeight="1" x14ac:dyDescent="0.25">
      <c r="A6" s="143"/>
    </row>
    <row r="7" spans="1:12" ht="15" customHeight="1" x14ac:dyDescent="0.25">
      <c r="A7" s="29"/>
    </row>
    <row r="8" spans="1:12" s="2" customFormat="1" ht="15.75" x14ac:dyDescent="0.25">
      <c r="A8" s="169" t="s">
        <v>0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</row>
    <row r="9" spans="1:12" s="2" customFormat="1" ht="15.75" x14ac:dyDescent="0.25">
      <c r="A9" s="169" t="s">
        <v>1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</row>
    <row r="10" spans="1:12" s="2" customFormat="1" ht="15.75" x14ac:dyDescent="0.25">
      <c r="A10" s="169" t="s">
        <v>2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</row>
    <row r="11" spans="1:12" s="2" customFormat="1" ht="6" customHeight="1" x14ac:dyDescent="0.25">
      <c r="A11" s="29"/>
    </row>
    <row r="12" spans="1:12" s="2" customFormat="1" ht="13.5" customHeight="1" x14ac:dyDescent="0.25">
      <c r="A12" s="187" t="s">
        <v>90</v>
      </c>
      <c r="B12" s="177" t="s">
        <v>4</v>
      </c>
      <c r="C12" s="177" t="s">
        <v>5</v>
      </c>
      <c r="D12" s="177" t="s">
        <v>6</v>
      </c>
      <c r="E12" s="177" t="s">
        <v>7</v>
      </c>
      <c r="F12" s="173" t="s">
        <v>8</v>
      </c>
      <c r="G12" s="173"/>
      <c r="H12" s="173"/>
      <c r="I12" s="173"/>
      <c r="J12" s="173"/>
      <c r="K12" s="173"/>
      <c r="L12" s="173"/>
    </row>
    <row r="13" spans="1:12" s="2" customFormat="1" ht="37.5" customHeight="1" x14ac:dyDescent="0.25">
      <c r="A13" s="187"/>
      <c r="B13" s="177"/>
      <c r="C13" s="177"/>
      <c r="D13" s="177"/>
      <c r="E13" s="177"/>
      <c r="F13" s="33" t="s">
        <v>85</v>
      </c>
      <c r="G13" s="34" t="s">
        <v>86</v>
      </c>
      <c r="H13" s="34" t="s">
        <v>110</v>
      </c>
      <c r="I13" s="34" t="s">
        <v>136</v>
      </c>
      <c r="J13" s="34" t="s">
        <v>137</v>
      </c>
      <c r="K13" s="34" t="s">
        <v>138</v>
      </c>
      <c r="L13" s="34" t="s">
        <v>139</v>
      </c>
    </row>
    <row r="14" spans="1:12" s="2" customFormat="1" ht="15.75" x14ac:dyDescent="0.25">
      <c r="A14" s="106">
        <v>1</v>
      </c>
      <c r="B14" s="107">
        <v>2</v>
      </c>
      <c r="C14" s="107">
        <v>3</v>
      </c>
      <c r="D14" s="107">
        <v>4</v>
      </c>
      <c r="E14" s="107">
        <v>5</v>
      </c>
      <c r="F14" s="106">
        <v>6</v>
      </c>
      <c r="G14" s="107">
        <v>7</v>
      </c>
      <c r="H14" s="107">
        <v>6</v>
      </c>
      <c r="I14" s="107">
        <v>6</v>
      </c>
      <c r="J14" s="107">
        <v>7</v>
      </c>
      <c r="K14" s="108">
        <v>8</v>
      </c>
      <c r="L14" s="53">
        <v>9</v>
      </c>
    </row>
    <row r="15" spans="1:12" s="2" customFormat="1" ht="15.75" customHeight="1" x14ac:dyDescent="0.25">
      <c r="A15" s="180" t="s">
        <v>140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2"/>
    </row>
    <row r="16" spans="1:12" s="2" customFormat="1" ht="39" customHeight="1" x14ac:dyDescent="0.25">
      <c r="A16" s="183" t="s">
        <v>66</v>
      </c>
      <c r="B16" s="178" t="s">
        <v>55</v>
      </c>
      <c r="C16" s="8" t="s">
        <v>56</v>
      </c>
      <c r="D16" s="185" t="s">
        <v>57</v>
      </c>
      <c r="E16" s="63" t="s">
        <v>65</v>
      </c>
      <c r="F16" s="9">
        <f>F17/2192*100</f>
        <v>50.866788321167888</v>
      </c>
      <c r="G16" s="9">
        <f>G17/2188*100</f>
        <v>51.828153564899452</v>
      </c>
      <c r="H16" s="10">
        <f>H17/2193*100</f>
        <v>52.211582307341544</v>
      </c>
      <c r="I16" s="10">
        <f>I17/2237*100</f>
        <v>54.939651318730441</v>
      </c>
      <c r="J16" s="10">
        <f>J17/2237*100</f>
        <v>55.610192221725526</v>
      </c>
      <c r="K16" s="10">
        <f>K17/2237*100</f>
        <v>56.280733124720605</v>
      </c>
      <c r="L16" s="10">
        <f>L17/2237*100</f>
        <v>56.951274027715691</v>
      </c>
    </row>
    <row r="17" spans="1:12" s="2" customFormat="1" ht="27" customHeight="1" x14ac:dyDescent="0.25">
      <c r="A17" s="184"/>
      <c r="B17" s="179"/>
      <c r="C17" s="8" t="s">
        <v>58</v>
      </c>
      <c r="D17" s="186"/>
      <c r="E17" s="63" t="s">
        <v>65</v>
      </c>
      <c r="F17" s="9">
        <v>1115</v>
      </c>
      <c r="G17" s="9">
        <f>1132+2</f>
        <v>1134</v>
      </c>
      <c r="H17" s="10">
        <v>1145</v>
      </c>
      <c r="I17" s="9">
        <v>1229</v>
      </c>
      <c r="J17" s="10">
        <f>I17+15</f>
        <v>1244</v>
      </c>
      <c r="K17" s="10">
        <f>J17+15</f>
        <v>1259</v>
      </c>
      <c r="L17" s="10">
        <f>K17+15</f>
        <v>1274</v>
      </c>
    </row>
    <row r="18" spans="1:12" s="2" customFormat="1" ht="38.25" x14ac:dyDescent="0.25">
      <c r="A18" s="63" t="s">
        <v>75</v>
      </c>
      <c r="B18" s="5" t="s">
        <v>102</v>
      </c>
      <c r="C18" s="8" t="s">
        <v>76</v>
      </c>
      <c r="D18" s="114" t="s">
        <v>57</v>
      </c>
      <c r="E18" s="63" t="s">
        <v>68</v>
      </c>
      <c r="F18" s="9">
        <f>2655</f>
        <v>2655</v>
      </c>
      <c r="G18" s="9">
        <f>2959</f>
        <v>2959</v>
      </c>
      <c r="H18" s="19">
        <f>1600</f>
        <v>1600</v>
      </c>
      <c r="I18" s="133">
        <f>2703.82+141.79</f>
        <v>2845.61</v>
      </c>
      <c r="J18" s="18">
        <v>2151</v>
      </c>
      <c r="K18" s="18">
        <v>2151</v>
      </c>
      <c r="L18" s="18">
        <v>2151</v>
      </c>
    </row>
    <row r="19" spans="1:12" s="2" customFormat="1" ht="38.25" x14ac:dyDescent="0.25">
      <c r="A19" s="52" t="s">
        <v>101</v>
      </c>
      <c r="B19" s="5" t="s">
        <v>103</v>
      </c>
      <c r="C19" s="8" t="s">
        <v>76</v>
      </c>
      <c r="D19" s="114" t="s">
        <v>57</v>
      </c>
      <c r="E19" s="63" t="s">
        <v>68</v>
      </c>
      <c r="F19" s="9">
        <v>3667</v>
      </c>
      <c r="G19" s="9">
        <v>609</v>
      </c>
      <c r="H19" s="65">
        <f>7500-1000+1400+5900</f>
        <v>13800</v>
      </c>
      <c r="I19" s="133">
        <v>2500</v>
      </c>
      <c r="J19" s="19">
        <v>2500</v>
      </c>
      <c r="K19" s="19">
        <v>2500</v>
      </c>
      <c r="L19" s="19">
        <v>2500</v>
      </c>
    </row>
    <row r="20" spans="1:12" s="2" customFormat="1" ht="38.25" hidden="1" x14ac:dyDescent="0.25">
      <c r="A20" s="52" t="s">
        <v>112</v>
      </c>
      <c r="B20" s="15" t="s">
        <v>129</v>
      </c>
      <c r="C20" s="8" t="s">
        <v>58</v>
      </c>
      <c r="D20" s="16" t="s">
        <v>57</v>
      </c>
      <c r="E20" s="125" t="s">
        <v>65</v>
      </c>
      <c r="F20" s="122"/>
      <c r="G20" s="122"/>
      <c r="H20" s="123"/>
      <c r="I20" s="135">
        <v>43</v>
      </c>
      <c r="J20" s="19">
        <f>105</f>
        <v>105</v>
      </c>
      <c r="K20" s="19">
        <f>J20-10</f>
        <v>95</v>
      </c>
      <c r="L20" s="19">
        <f>K20-10</f>
        <v>85</v>
      </c>
    </row>
    <row r="21" spans="1:12" s="2" customFormat="1" ht="38.25" x14ac:dyDescent="0.25">
      <c r="A21" s="52" t="s">
        <v>112</v>
      </c>
      <c r="B21" s="15" t="s">
        <v>146</v>
      </c>
      <c r="C21" s="8" t="s">
        <v>60</v>
      </c>
      <c r="D21" s="16" t="s">
        <v>57</v>
      </c>
      <c r="E21" s="112" t="s">
        <v>68</v>
      </c>
      <c r="F21" s="17">
        <v>41682.239999999998</v>
      </c>
      <c r="G21" s="9">
        <v>47075</v>
      </c>
      <c r="H21" s="18">
        <v>39919.339999999997</v>
      </c>
      <c r="I21" s="134">
        <v>25363.27</v>
      </c>
      <c r="J21" s="18">
        <v>12971.1</v>
      </c>
      <c r="K21" s="18">
        <v>12971.1</v>
      </c>
      <c r="L21" s="18">
        <v>12971.1</v>
      </c>
    </row>
    <row r="22" spans="1:12" s="2" customFormat="1" ht="63.75" x14ac:dyDescent="0.25">
      <c r="A22" s="52" t="s">
        <v>113</v>
      </c>
      <c r="B22" s="15" t="s">
        <v>147</v>
      </c>
      <c r="C22" s="8" t="s">
        <v>60</v>
      </c>
      <c r="D22" s="16" t="s">
        <v>57</v>
      </c>
      <c r="E22" s="112" t="s">
        <v>68</v>
      </c>
      <c r="F22" s="9">
        <v>3415</v>
      </c>
      <c r="G22" s="9">
        <v>1810</v>
      </c>
      <c r="H22" s="19">
        <v>1600</v>
      </c>
      <c r="I22" s="133">
        <v>850</v>
      </c>
      <c r="J22" s="19">
        <v>850</v>
      </c>
      <c r="K22" s="19">
        <v>850</v>
      </c>
      <c r="L22" s="19">
        <v>850</v>
      </c>
    </row>
    <row r="23" spans="1:12" s="2" customFormat="1" ht="15.75" customHeight="1" x14ac:dyDescent="0.25">
      <c r="A23" s="174" t="s">
        <v>52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6"/>
    </row>
    <row r="24" spans="1:12" s="2" customFormat="1" ht="76.5" x14ac:dyDescent="0.25">
      <c r="A24" s="63" t="s">
        <v>67</v>
      </c>
      <c r="B24" s="6" t="s">
        <v>53</v>
      </c>
      <c r="C24" s="8" t="s">
        <v>58</v>
      </c>
      <c r="D24" s="11">
        <v>0.2</v>
      </c>
      <c r="E24" s="63" t="s">
        <v>65</v>
      </c>
      <c r="F24" s="12">
        <v>48</v>
      </c>
      <c r="G24" s="12">
        <v>15</v>
      </c>
      <c r="H24" s="10">
        <v>15</v>
      </c>
      <c r="I24" s="12">
        <v>15</v>
      </c>
      <c r="J24" s="10">
        <v>17</v>
      </c>
      <c r="K24" s="10">
        <v>15</v>
      </c>
      <c r="L24" s="10">
        <v>15</v>
      </c>
    </row>
    <row r="25" spans="1:12" s="2" customFormat="1" ht="38.25" x14ac:dyDescent="0.25">
      <c r="A25" s="63" t="s">
        <v>91</v>
      </c>
      <c r="B25" s="7" t="s">
        <v>54</v>
      </c>
      <c r="C25" s="8" t="s">
        <v>58</v>
      </c>
      <c r="D25" s="11">
        <v>0.1</v>
      </c>
      <c r="E25" s="63" t="s">
        <v>65</v>
      </c>
      <c r="F25" s="12">
        <v>6</v>
      </c>
      <c r="G25" s="12">
        <v>5</v>
      </c>
      <c r="H25" s="66">
        <v>8</v>
      </c>
      <c r="I25" s="12">
        <v>2</v>
      </c>
      <c r="J25" s="10">
        <v>2</v>
      </c>
      <c r="K25" s="10">
        <v>2</v>
      </c>
      <c r="L25" s="10">
        <v>2</v>
      </c>
    </row>
    <row r="26" spans="1:12" s="2" customFormat="1" ht="38.25" x14ac:dyDescent="0.25">
      <c r="A26" s="125" t="s">
        <v>92</v>
      </c>
      <c r="B26" s="6" t="s">
        <v>126</v>
      </c>
      <c r="C26" s="8" t="s">
        <v>56</v>
      </c>
      <c r="D26" s="11">
        <v>0.08</v>
      </c>
      <c r="E26" s="125" t="s">
        <v>69</v>
      </c>
      <c r="F26" s="12">
        <v>3</v>
      </c>
      <c r="G26" s="12">
        <v>3</v>
      </c>
      <c r="H26" s="13">
        <v>2</v>
      </c>
      <c r="I26" s="12">
        <v>100</v>
      </c>
      <c r="J26" s="13">
        <v>100</v>
      </c>
      <c r="K26" s="13">
        <v>100</v>
      </c>
      <c r="L26" s="10">
        <v>100</v>
      </c>
    </row>
    <row r="27" spans="1:12" s="2" customFormat="1" ht="25.5" hidden="1" x14ac:dyDescent="0.25">
      <c r="A27" s="125" t="s">
        <v>114</v>
      </c>
      <c r="B27" s="20" t="s">
        <v>125</v>
      </c>
      <c r="C27" s="8" t="s">
        <v>58</v>
      </c>
      <c r="D27" s="16">
        <v>0</v>
      </c>
      <c r="E27" s="125" t="s">
        <v>65</v>
      </c>
      <c r="F27" s="14"/>
      <c r="G27" s="14"/>
      <c r="H27" s="21"/>
      <c r="I27" s="14">
        <v>2</v>
      </c>
      <c r="J27" s="21">
        <v>10</v>
      </c>
      <c r="K27" s="21">
        <v>10</v>
      </c>
      <c r="L27" s="21">
        <v>10</v>
      </c>
    </row>
    <row r="28" spans="1:12" ht="30" hidden="1" customHeight="1" x14ac:dyDescent="0.25">
      <c r="A28" s="51">
        <v>3</v>
      </c>
      <c r="B28" s="188" t="s">
        <v>59</v>
      </c>
      <c r="C28" s="189"/>
      <c r="D28" s="189"/>
      <c r="E28" s="189"/>
      <c r="F28" s="189"/>
      <c r="G28" s="189"/>
      <c r="H28" s="189"/>
      <c r="I28" s="189"/>
      <c r="J28" s="189"/>
      <c r="K28" s="189"/>
      <c r="L28" s="190"/>
    </row>
    <row r="29" spans="1:12" ht="38.25" x14ac:dyDescent="0.25">
      <c r="A29" s="151" t="s">
        <v>114</v>
      </c>
      <c r="B29" s="156" t="s">
        <v>165</v>
      </c>
      <c r="C29" s="8" t="s">
        <v>58</v>
      </c>
      <c r="D29" s="152">
        <v>0.1</v>
      </c>
      <c r="E29" s="147" t="s">
        <v>65</v>
      </c>
      <c r="F29" s="150"/>
      <c r="G29" s="150"/>
      <c r="H29" s="150"/>
      <c r="I29" s="151"/>
      <c r="J29" s="151">
        <v>18</v>
      </c>
      <c r="K29" s="151">
        <v>0</v>
      </c>
      <c r="L29" s="151">
        <v>0</v>
      </c>
    </row>
    <row r="30" spans="1:12" ht="30" customHeight="1" x14ac:dyDescent="0.25">
      <c r="A30" s="151" t="s">
        <v>164</v>
      </c>
      <c r="B30" s="149" t="s">
        <v>155</v>
      </c>
      <c r="C30" s="8" t="s">
        <v>58</v>
      </c>
      <c r="D30" s="152">
        <v>0.1</v>
      </c>
      <c r="E30" s="146" t="s">
        <v>65</v>
      </c>
      <c r="F30" s="150"/>
      <c r="G30" s="150"/>
      <c r="H30" s="150"/>
      <c r="I30" s="151"/>
      <c r="J30" s="150">
        <v>4</v>
      </c>
      <c r="K30" s="150">
        <v>0</v>
      </c>
      <c r="L30" s="150">
        <v>0</v>
      </c>
    </row>
    <row r="31" spans="1:12" ht="21.75" customHeight="1" x14ac:dyDescent="0.25">
      <c r="A31" s="170" t="s">
        <v>61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2"/>
    </row>
    <row r="32" spans="1:12" ht="15" hidden="1" customHeight="1" x14ac:dyDescent="0.25">
      <c r="A32" s="170" t="s">
        <v>61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2"/>
    </row>
    <row r="33" spans="1:12" ht="25.5" x14ac:dyDescent="0.25">
      <c r="A33" s="113" t="s">
        <v>132</v>
      </c>
      <c r="B33" s="20" t="s">
        <v>62</v>
      </c>
      <c r="C33" s="8" t="s">
        <v>58</v>
      </c>
      <c r="D33" s="11">
        <v>0.1</v>
      </c>
      <c r="E33" s="112" t="s">
        <v>65</v>
      </c>
      <c r="F33" s="12">
        <v>239</v>
      </c>
      <c r="G33" s="12">
        <v>169</v>
      </c>
      <c r="H33" s="10">
        <v>109</v>
      </c>
      <c r="I33" s="12">
        <v>30</v>
      </c>
      <c r="J33" s="10">
        <v>4</v>
      </c>
      <c r="K33" s="10">
        <v>30</v>
      </c>
      <c r="L33" s="10">
        <v>30</v>
      </c>
    </row>
    <row r="34" spans="1:12" ht="64.5" x14ac:dyDescent="0.25">
      <c r="A34" s="53" t="s">
        <v>133</v>
      </c>
      <c r="B34" s="22" t="s">
        <v>63</v>
      </c>
      <c r="C34" s="8" t="s">
        <v>58</v>
      </c>
      <c r="D34" s="11">
        <v>0.12</v>
      </c>
      <c r="E34" s="63" t="s">
        <v>65</v>
      </c>
      <c r="F34" s="14">
        <v>118</v>
      </c>
      <c r="G34" s="14">
        <v>60</v>
      </c>
      <c r="H34" s="21">
        <v>50</v>
      </c>
      <c r="I34" s="14">
        <v>40</v>
      </c>
      <c r="J34" s="21">
        <v>60</v>
      </c>
      <c r="K34" s="21">
        <v>60</v>
      </c>
      <c r="L34" s="21">
        <v>60</v>
      </c>
    </row>
    <row r="35" spans="1:12" ht="54.75" customHeight="1" x14ac:dyDescent="0.25">
      <c r="A35" s="53" t="s">
        <v>134</v>
      </c>
      <c r="B35" s="111" t="s">
        <v>64</v>
      </c>
      <c r="C35" s="8" t="s">
        <v>58</v>
      </c>
      <c r="D35" s="11">
        <v>0.12</v>
      </c>
      <c r="E35" s="63" t="s">
        <v>65</v>
      </c>
      <c r="F35" s="14">
        <v>54</v>
      </c>
      <c r="G35" s="14">
        <v>70</v>
      </c>
      <c r="H35" s="21">
        <v>50</v>
      </c>
      <c r="I35" s="14">
        <v>20</v>
      </c>
      <c r="J35" s="21">
        <v>15</v>
      </c>
      <c r="K35" s="21">
        <v>15</v>
      </c>
      <c r="L35" s="21">
        <v>15</v>
      </c>
    </row>
    <row r="36" spans="1:12" ht="38.25" x14ac:dyDescent="0.25">
      <c r="A36" s="53" t="s">
        <v>135</v>
      </c>
      <c r="B36" s="20" t="s">
        <v>127</v>
      </c>
      <c r="C36" s="8" t="s">
        <v>56</v>
      </c>
      <c r="D36" s="11">
        <v>0.08</v>
      </c>
      <c r="E36" s="63" t="s">
        <v>69</v>
      </c>
      <c r="F36" s="14">
        <v>19</v>
      </c>
      <c r="G36" s="14">
        <v>20</v>
      </c>
      <c r="H36" s="21">
        <v>20</v>
      </c>
      <c r="I36" s="14">
        <v>100</v>
      </c>
      <c r="J36" s="21">
        <v>100</v>
      </c>
      <c r="K36" s="21">
        <v>100</v>
      </c>
      <c r="L36" s="21">
        <v>100</v>
      </c>
    </row>
    <row r="37" spans="1:12" x14ac:dyDescent="0.25">
      <c r="D37" s="64" t="e">
        <f>D24+D25+D26+D27+D33+#REF!+D34+D35+D36</f>
        <v>#REF!</v>
      </c>
    </row>
  </sheetData>
  <mergeCells count="19">
    <mergeCell ref="A32:L32"/>
    <mergeCell ref="F12:L12"/>
    <mergeCell ref="A23:L23"/>
    <mergeCell ref="B12:B13"/>
    <mergeCell ref="C12:C13"/>
    <mergeCell ref="D12:D13"/>
    <mergeCell ref="E12:E13"/>
    <mergeCell ref="B16:B17"/>
    <mergeCell ref="A15:L15"/>
    <mergeCell ref="A16:A17"/>
    <mergeCell ref="D16:D17"/>
    <mergeCell ref="A12:A13"/>
    <mergeCell ref="A31:L31"/>
    <mergeCell ref="B28:L28"/>
    <mergeCell ref="A4:L4"/>
    <mergeCell ref="A5:L5"/>
    <mergeCell ref="A8:L8"/>
    <mergeCell ref="A9:L9"/>
    <mergeCell ref="A10:L10"/>
  </mergeCells>
  <pageMargins left="0.59055118110236227" right="0" top="0.74803149606299213" bottom="0.59055118110236227" header="0" footer="0"/>
  <pageSetup paperSize="9" scale="87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view="pageBreakPreview" zoomScaleSheetLayoutView="100" workbookViewId="0">
      <selection activeCell="A6" sqref="A6:H6"/>
    </sheetView>
  </sheetViews>
  <sheetFormatPr defaultRowHeight="15" x14ac:dyDescent="0.25"/>
  <cols>
    <col min="1" max="1" width="5.140625" style="81" customWidth="1"/>
    <col min="2" max="2" width="24" style="80" customWidth="1"/>
    <col min="3" max="3" width="18.28515625" style="80" customWidth="1"/>
    <col min="4" max="4" width="13" style="80" customWidth="1"/>
    <col min="5" max="5" width="12.85546875" style="80" customWidth="1"/>
    <col min="6" max="6" width="21.85546875" style="80" customWidth="1"/>
    <col min="7" max="7" width="27.5703125" style="80" customWidth="1"/>
    <col min="8" max="8" width="46.7109375" style="80" customWidth="1"/>
    <col min="9" max="16384" width="9.140625" style="80"/>
  </cols>
  <sheetData>
    <row r="1" spans="1:8" x14ac:dyDescent="0.25">
      <c r="H1" s="153" t="s">
        <v>159</v>
      </c>
    </row>
    <row r="2" spans="1:8" x14ac:dyDescent="0.25">
      <c r="H2" s="153" t="s">
        <v>154</v>
      </c>
    </row>
    <row r="3" spans="1:8" x14ac:dyDescent="0.25">
      <c r="H3" s="153" t="s">
        <v>175</v>
      </c>
    </row>
    <row r="4" spans="1:8" s="70" customFormat="1" ht="15.75" x14ac:dyDescent="0.25">
      <c r="A4" s="196" t="s">
        <v>159</v>
      </c>
      <c r="B4" s="196"/>
      <c r="C4" s="196"/>
      <c r="D4" s="196"/>
      <c r="E4" s="196"/>
      <c r="F4" s="196"/>
      <c r="G4" s="196"/>
      <c r="H4" s="196"/>
    </row>
    <row r="5" spans="1:8" s="70" customFormat="1" ht="15.75" x14ac:dyDescent="0.25">
      <c r="A5" s="196" t="s">
        <v>93</v>
      </c>
      <c r="B5" s="196"/>
      <c r="C5" s="196"/>
      <c r="D5" s="196"/>
      <c r="E5" s="196"/>
      <c r="F5" s="196"/>
      <c r="G5" s="196"/>
      <c r="H5" s="196"/>
    </row>
    <row r="6" spans="1:8" s="70" customFormat="1" ht="15.75" x14ac:dyDescent="0.25">
      <c r="A6" s="196"/>
      <c r="B6" s="196"/>
      <c r="C6" s="196"/>
      <c r="D6" s="196"/>
      <c r="E6" s="196"/>
      <c r="F6" s="196"/>
      <c r="G6" s="196"/>
      <c r="H6" s="196"/>
    </row>
    <row r="7" spans="1:8" s="70" customFormat="1" ht="15.75" x14ac:dyDescent="0.25">
      <c r="A7" s="71"/>
    </row>
    <row r="8" spans="1:8" s="70" customFormat="1" ht="15.75" x14ac:dyDescent="0.25">
      <c r="A8" s="192" t="s">
        <v>11</v>
      </c>
      <c r="B8" s="192"/>
      <c r="C8" s="192"/>
      <c r="D8" s="192"/>
      <c r="E8" s="192"/>
      <c r="F8" s="192"/>
      <c r="G8" s="192"/>
      <c r="H8" s="192"/>
    </row>
    <row r="9" spans="1:8" s="70" customFormat="1" ht="15.75" x14ac:dyDescent="0.25">
      <c r="A9" s="192" t="s">
        <v>12</v>
      </c>
      <c r="B9" s="192"/>
      <c r="C9" s="192"/>
      <c r="D9" s="192"/>
      <c r="E9" s="192"/>
      <c r="F9" s="192"/>
      <c r="G9" s="192"/>
      <c r="H9" s="192"/>
    </row>
    <row r="10" spans="1:8" s="70" customFormat="1" ht="7.5" customHeight="1" x14ac:dyDescent="0.25">
      <c r="A10" s="71"/>
    </row>
    <row r="11" spans="1:8" s="70" customFormat="1" ht="13.5" customHeight="1" x14ac:dyDescent="0.25">
      <c r="A11" s="197" t="s">
        <v>23</v>
      </c>
      <c r="B11" s="197" t="s">
        <v>13</v>
      </c>
      <c r="C11" s="197" t="s">
        <v>14</v>
      </c>
      <c r="D11" s="197" t="s">
        <v>15</v>
      </c>
      <c r="E11" s="197"/>
      <c r="F11" s="197" t="s">
        <v>16</v>
      </c>
      <c r="G11" s="197" t="s">
        <v>17</v>
      </c>
      <c r="H11" s="197" t="s">
        <v>18</v>
      </c>
    </row>
    <row r="12" spans="1:8" s="70" customFormat="1" ht="26.25" customHeight="1" x14ac:dyDescent="0.25">
      <c r="A12" s="197"/>
      <c r="B12" s="197"/>
      <c r="C12" s="197"/>
      <c r="D12" s="72" t="s">
        <v>19</v>
      </c>
      <c r="E12" s="72" t="s">
        <v>20</v>
      </c>
      <c r="F12" s="197"/>
      <c r="G12" s="197"/>
      <c r="H12" s="197"/>
    </row>
    <row r="13" spans="1:8" s="70" customFormat="1" ht="15.75" x14ac:dyDescent="0.25">
      <c r="A13" s="73">
        <v>1</v>
      </c>
      <c r="B13" s="7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>
        <v>8</v>
      </c>
    </row>
    <row r="14" spans="1:8" s="75" customFormat="1" ht="15.75" x14ac:dyDescent="0.25">
      <c r="A14" s="74">
        <v>1</v>
      </c>
      <c r="B14" s="191" t="s">
        <v>94</v>
      </c>
      <c r="C14" s="191"/>
      <c r="D14" s="191"/>
      <c r="E14" s="191"/>
      <c r="F14" s="191"/>
      <c r="G14" s="191"/>
      <c r="H14" s="191"/>
    </row>
    <row r="15" spans="1:8" s="70" customFormat="1" ht="114.75" x14ac:dyDescent="0.25">
      <c r="A15" s="21" t="s">
        <v>66</v>
      </c>
      <c r="B15" s="60" t="s">
        <v>72</v>
      </c>
      <c r="C15" s="76" t="s">
        <v>71</v>
      </c>
      <c r="D15" s="77" t="s">
        <v>141</v>
      </c>
      <c r="E15" s="77" t="s">
        <v>142</v>
      </c>
      <c r="F15" s="60" t="s">
        <v>104</v>
      </c>
      <c r="G15" s="60" t="s">
        <v>105</v>
      </c>
      <c r="H15" s="61" t="s">
        <v>107</v>
      </c>
    </row>
    <row r="16" spans="1:8" s="70" customFormat="1" ht="89.25" x14ac:dyDescent="0.25">
      <c r="A16" s="21" t="s">
        <v>75</v>
      </c>
      <c r="B16" s="60" t="s">
        <v>73</v>
      </c>
      <c r="C16" s="76" t="s">
        <v>71</v>
      </c>
      <c r="D16" s="77" t="s">
        <v>141</v>
      </c>
      <c r="E16" s="77" t="s">
        <v>142</v>
      </c>
      <c r="F16" s="60" t="s">
        <v>77</v>
      </c>
      <c r="G16" s="60" t="s">
        <v>84</v>
      </c>
      <c r="H16" s="61" t="s">
        <v>108</v>
      </c>
    </row>
    <row r="17" spans="1:8" s="70" customFormat="1" ht="39" hidden="1" customHeight="1" x14ac:dyDescent="0.25">
      <c r="A17" s="21" t="s">
        <v>101</v>
      </c>
      <c r="B17" s="60" t="s">
        <v>116</v>
      </c>
      <c r="C17" s="126" t="s">
        <v>71</v>
      </c>
      <c r="D17" s="77" t="s">
        <v>141</v>
      </c>
      <c r="E17" s="77" t="s">
        <v>142</v>
      </c>
      <c r="F17" s="126" t="s">
        <v>123</v>
      </c>
      <c r="G17" s="126" t="s">
        <v>124</v>
      </c>
      <c r="H17" s="193" t="s">
        <v>128</v>
      </c>
    </row>
    <row r="18" spans="1:8" s="70" customFormat="1" ht="60" hidden="1" x14ac:dyDescent="0.25">
      <c r="A18" s="21" t="s">
        <v>112</v>
      </c>
      <c r="B18" s="60" t="s">
        <v>117</v>
      </c>
      <c r="C18" s="126" t="s">
        <v>71</v>
      </c>
      <c r="D18" s="77" t="s">
        <v>141</v>
      </c>
      <c r="E18" s="77" t="s">
        <v>142</v>
      </c>
      <c r="F18" s="126" t="s">
        <v>119</v>
      </c>
      <c r="G18" s="126" t="s">
        <v>122</v>
      </c>
      <c r="H18" s="194"/>
    </row>
    <row r="19" spans="1:8" s="70" customFormat="1" ht="84" hidden="1" x14ac:dyDescent="0.25">
      <c r="A19" s="21" t="s">
        <v>113</v>
      </c>
      <c r="B19" s="60" t="s">
        <v>118</v>
      </c>
      <c r="C19" s="126" t="s">
        <v>71</v>
      </c>
      <c r="D19" s="77" t="s">
        <v>141</v>
      </c>
      <c r="E19" s="77" t="s">
        <v>142</v>
      </c>
      <c r="F19" s="124" t="s">
        <v>120</v>
      </c>
      <c r="G19" s="126" t="s">
        <v>121</v>
      </c>
      <c r="H19" s="195"/>
    </row>
    <row r="20" spans="1:8" s="70" customFormat="1" ht="76.5" x14ac:dyDescent="0.25">
      <c r="A20" s="21" t="s">
        <v>101</v>
      </c>
      <c r="B20" s="60" t="s">
        <v>166</v>
      </c>
      <c r="C20" s="126" t="s">
        <v>71</v>
      </c>
      <c r="D20" s="77" t="s">
        <v>141</v>
      </c>
      <c r="E20" s="77" t="s">
        <v>142</v>
      </c>
      <c r="F20" s="124" t="s">
        <v>156</v>
      </c>
      <c r="G20" s="126" t="s">
        <v>157</v>
      </c>
      <c r="H20" s="61" t="s">
        <v>158</v>
      </c>
    </row>
    <row r="21" spans="1:8" s="79" customFormat="1" ht="15.75" x14ac:dyDescent="0.25">
      <c r="A21" s="74">
        <v>2</v>
      </c>
      <c r="B21" s="191" t="s">
        <v>95</v>
      </c>
      <c r="C21" s="191"/>
      <c r="D21" s="191"/>
      <c r="E21" s="191"/>
      <c r="F21" s="191"/>
      <c r="G21" s="191"/>
      <c r="H21" s="191"/>
    </row>
    <row r="22" spans="1:8" s="70" customFormat="1" ht="178.5" x14ac:dyDescent="0.25">
      <c r="A22" s="21" t="s">
        <v>67</v>
      </c>
      <c r="B22" s="76" t="s">
        <v>74</v>
      </c>
      <c r="C22" s="76" t="s">
        <v>71</v>
      </c>
      <c r="D22" s="77" t="s">
        <v>141</v>
      </c>
      <c r="E22" s="77" t="s">
        <v>142</v>
      </c>
      <c r="F22" s="76" t="s">
        <v>99</v>
      </c>
      <c r="G22" s="76" t="s">
        <v>100</v>
      </c>
      <c r="H22" s="78" t="s">
        <v>148</v>
      </c>
    </row>
  </sheetData>
  <mergeCells count="15">
    <mergeCell ref="A4:H4"/>
    <mergeCell ref="A5:H5"/>
    <mergeCell ref="A6:H6"/>
    <mergeCell ref="G11:G12"/>
    <mergeCell ref="H11:H12"/>
    <mergeCell ref="A11:A12"/>
    <mergeCell ref="B11:B12"/>
    <mergeCell ref="C11:C12"/>
    <mergeCell ref="D11:E11"/>
    <mergeCell ref="F11:F12"/>
    <mergeCell ref="B21:H21"/>
    <mergeCell ref="B14:H14"/>
    <mergeCell ref="A8:H8"/>
    <mergeCell ref="A9:H9"/>
    <mergeCell ref="H17:H19"/>
  </mergeCells>
  <pageMargins left="0.39370078740157483" right="0.39370078740157483" top="0.78740157480314965" bottom="0.39370078740157483" header="0" footer="0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T38"/>
  <sheetViews>
    <sheetView view="pageBreakPreview" zoomScale="90" zoomScaleSheetLayoutView="90" workbookViewId="0">
      <selection activeCell="O6" sqref="O6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6" x14ac:dyDescent="0.25">
      <c r="P1" s="4" t="s">
        <v>160</v>
      </c>
    </row>
    <row r="2" spans="1:16" x14ac:dyDescent="0.25">
      <c r="P2" s="4" t="s">
        <v>151</v>
      </c>
    </row>
    <row r="3" spans="1:16" x14ac:dyDescent="0.25">
      <c r="P3" s="4" t="s">
        <v>175</v>
      </c>
    </row>
    <row r="4" spans="1:16" x14ac:dyDescent="0.25">
      <c r="A4" s="199" t="s">
        <v>161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</row>
    <row r="5" spans="1:16" x14ac:dyDescent="0.25">
      <c r="A5" s="199" t="s">
        <v>93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</row>
    <row r="6" spans="1:16" x14ac:dyDescent="0.25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</row>
    <row r="7" spans="1:16" x14ac:dyDescent="0.25">
      <c r="A7" s="1"/>
    </row>
    <row r="8" spans="1:16" x14ac:dyDescent="0.25">
      <c r="A8" s="169" t="s">
        <v>25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</row>
    <row r="9" spans="1:16" x14ac:dyDescent="0.25">
      <c r="A9" s="169" t="s">
        <v>26</v>
      </c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</row>
    <row r="10" spans="1:16" ht="12" customHeight="1" x14ac:dyDescent="0.3">
      <c r="A10" s="205"/>
      <c r="B10" s="205"/>
      <c r="C10" s="205"/>
      <c r="D10" s="205"/>
      <c r="E10" s="205"/>
      <c r="F10" s="205"/>
      <c r="G10" s="205"/>
      <c r="H10" s="205"/>
      <c r="I10"/>
      <c r="J10"/>
      <c r="K10"/>
      <c r="L10"/>
    </row>
    <row r="11" spans="1:16" ht="15.75" customHeight="1" x14ac:dyDescent="0.25">
      <c r="A11" s="207" t="s">
        <v>24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</row>
    <row r="12" spans="1:16" ht="15.75" customHeight="1" x14ac:dyDescent="0.25">
      <c r="A12" s="200" t="s">
        <v>3</v>
      </c>
      <c r="B12" s="200" t="s">
        <v>27</v>
      </c>
      <c r="C12" s="200" t="s">
        <v>28</v>
      </c>
      <c r="D12" s="200" t="s">
        <v>29</v>
      </c>
      <c r="E12" s="202" t="s">
        <v>39</v>
      </c>
      <c r="F12" s="203"/>
      <c r="G12" s="203"/>
      <c r="H12" s="204"/>
      <c r="I12" s="206" t="s">
        <v>30</v>
      </c>
      <c r="J12" s="206"/>
      <c r="K12" s="206"/>
      <c r="L12" s="206"/>
      <c r="M12" s="206"/>
      <c r="N12" s="206"/>
      <c r="O12" s="206"/>
      <c r="P12" s="206"/>
    </row>
    <row r="13" spans="1:16" ht="78" customHeight="1" x14ac:dyDescent="0.25">
      <c r="A13" s="201"/>
      <c r="B13" s="201"/>
      <c r="C13" s="201"/>
      <c r="D13" s="201"/>
      <c r="E13" s="109" t="s">
        <v>31</v>
      </c>
      <c r="F13" s="109" t="s">
        <v>32</v>
      </c>
      <c r="G13" s="109" t="s">
        <v>33</v>
      </c>
      <c r="H13" s="109" t="s">
        <v>34</v>
      </c>
      <c r="I13" s="30" t="s">
        <v>85</v>
      </c>
      <c r="J13" s="31" t="s">
        <v>86</v>
      </c>
      <c r="K13" s="31" t="s">
        <v>87</v>
      </c>
      <c r="L13" s="31" t="s">
        <v>88</v>
      </c>
      <c r="M13" s="31" t="s">
        <v>153</v>
      </c>
      <c r="N13" s="31" t="s">
        <v>138</v>
      </c>
      <c r="O13" s="31" t="s">
        <v>139</v>
      </c>
      <c r="P13" s="31" t="s">
        <v>111</v>
      </c>
    </row>
    <row r="14" spans="1:16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9</v>
      </c>
      <c r="M14" s="59">
        <v>9</v>
      </c>
      <c r="N14" s="59">
        <v>10</v>
      </c>
      <c r="O14" s="59">
        <v>11</v>
      </c>
      <c r="P14" s="110">
        <v>12</v>
      </c>
    </row>
    <row r="15" spans="1:16" ht="18.75" customHeight="1" x14ac:dyDescent="0.25">
      <c r="A15" s="221">
        <v>1</v>
      </c>
      <c r="B15" s="222" t="s">
        <v>9</v>
      </c>
      <c r="C15" s="219" t="s">
        <v>145</v>
      </c>
      <c r="D15" s="43" t="s">
        <v>96</v>
      </c>
      <c r="E15" s="44"/>
      <c r="F15" s="45"/>
      <c r="G15" s="45"/>
      <c r="H15" s="44"/>
      <c r="I15" s="46">
        <f t="shared" ref="I15:O16" si="0">I17+I28</f>
        <v>396.6</v>
      </c>
      <c r="J15" s="46">
        <f t="shared" si="0"/>
        <v>691.07999999999993</v>
      </c>
      <c r="K15" s="46">
        <f t="shared" si="0"/>
        <v>400.83</v>
      </c>
      <c r="L15" s="47">
        <f t="shared" si="0"/>
        <v>255</v>
      </c>
      <c r="M15" s="163">
        <f t="shared" si="0"/>
        <v>3784.3959999999997</v>
      </c>
      <c r="N15" s="46">
        <f t="shared" si="0"/>
        <v>2210</v>
      </c>
      <c r="O15" s="46">
        <f t="shared" si="0"/>
        <v>2210</v>
      </c>
      <c r="P15" s="163">
        <f>M15+N15+O15</f>
        <v>8204.3960000000006</v>
      </c>
    </row>
    <row r="16" spans="1:16" ht="46.5" customHeight="1" x14ac:dyDescent="0.25">
      <c r="A16" s="221"/>
      <c r="B16" s="222"/>
      <c r="C16" s="220"/>
      <c r="D16" s="48" t="s">
        <v>71</v>
      </c>
      <c r="E16" s="44"/>
      <c r="F16" s="45"/>
      <c r="G16" s="45"/>
      <c r="H16" s="44"/>
      <c r="I16" s="49">
        <f t="shared" si="0"/>
        <v>396.6</v>
      </c>
      <c r="J16" s="49">
        <f t="shared" si="0"/>
        <v>691.07999999999993</v>
      </c>
      <c r="K16" s="49">
        <f t="shared" si="0"/>
        <v>400.83</v>
      </c>
      <c r="L16" s="50">
        <f t="shared" si="0"/>
        <v>255</v>
      </c>
      <c r="M16" s="164">
        <f t="shared" si="0"/>
        <v>3784.3959999999997</v>
      </c>
      <c r="N16" s="49">
        <f t="shared" si="0"/>
        <v>2210</v>
      </c>
      <c r="O16" s="49">
        <f t="shared" si="0"/>
        <v>2210</v>
      </c>
      <c r="P16" s="164">
        <f>P18+P29</f>
        <v>8204.3960000000006</v>
      </c>
    </row>
    <row r="17" spans="1:20" x14ac:dyDescent="0.25">
      <c r="A17" s="209">
        <v>2</v>
      </c>
      <c r="B17" s="210" t="s">
        <v>10</v>
      </c>
      <c r="C17" s="211" t="s">
        <v>78</v>
      </c>
      <c r="D17" s="35" t="s">
        <v>70</v>
      </c>
      <c r="E17" s="36">
        <v>162</v>
      </c>
      <c r="F17" s="37"/>
      <c r="G17" s="37"/>
      <c r="H17" s="36">
        <v>244</v>
      </c>
      <c r="I17" s="38">
        <f>I18</f>
        <v>176.6</v>
      </c>
      <c r="J17" s="54">
        <f t="shared" ref="J17:O17" si="1">J18</f>
        <v>589.07999999999993</v>
      </c>
      <c r="K17" s="38">
        <f t="shared" si="1"/>
        <v>222.39</v>
      </c>
      <c r="L17" s="39">
        <f t="shared" si="1"/>
        <v>195</v>
      </c>
      <c r="M17" s="162">
        <f>M18</f>
        <v>3720.3959999999997</v>
      </c>
      <c r="N17" s="54">
        <f t="shared" si="1"/>
        <v>2000</v>
      </c>
      <c r="O17" s="54">
        <f t="shared" si="1"/>
        <v>2000</v>
      </c>
      <c r="P17" s="162">
        <f>M17+N17+O17</f>
        <v>7720.3959999999997</v>
      </c>
    </row>
    <row r="18" spans="1:20" ht="31.5" x14ac:dyDescent="0.25">
      <c r="A18" s="209"/>
      <c r="B18" s="210"/>
      <c r="C18" s="212"/>
      <c r="D18" s="40" t="s">
        <v>71</v>
      </c>
      <c r="E18" s="36">
        <v>162</v>
      </c>
      <c r="F18" s="37"/>
      <c r="G18" s="37"/>
      <c r="H18" s="36">
        <v>244</v>
      </c>
      <c r="I18" s="41">
        <v>176.6</v>
      </c>
      <c r="J18" s="55">
        <f t="shared" ref="J18:L18" si="2">SUM(J19:J21)</f>
        <v>589.07999999999993</v>
      </c>
      <c r="K18" s="41">
        <f t="shared" si="2"/>
        <v>222.39</v>
      </c>
      <c r="L18" s="42">
        <f t="shared" si="2"/>
        <v>195</v>
      </c>
      <c r="M18" s="160">
        <f>SUM(M19:M27)</f>
        <v>3720.3959999999997</v>
      </c>
      <c r="N18" s="55">
        <f t="shared" ref="N18:O18" si="3">SUM(N19:N25)</f>
        <v>2000</v>
      </c>
      <c r="O18" s="55">
        <f t="shared" si="3"/>
        <v>2000</v>
      </c>
      <c r="P18" s="160">
        <f>SUM(P19:P27)</f>
        <v>7720.3959999999997</v>
      </c>
      <c r="Q18" s="82"/>
    </row>
    <row r="19" spans="1:20" s="139" customFormat="1" ht="32.25" customHeight="1" x14ac:dyDescent="0.25">
      <c r="A19" s="138">
        <v>3</v>
      </c>
      <c r="B19" s="68" t="s">
        <v>21</v>
      </c>
      <c r="C19" s="68" t="s">
        <v>72</v>
      </c>
      <c r="D19" s="27" t="s">
        <v>71</v>
      </c>
      <c r="E19" s="21">
        <v>162</v>
      </c>
      <c r="F19" s="24" t="s">
        <v>82</v>
      </c>
      <c r="G19" s="24" t="s">
        <v>109</v>
      </c>
      <c r="H19" s="21">
        <v>244</v>
      </c>
      <c r="I19" s="26">
        <v>0</v>
      </c>
      <c r="J19" s="56">
        <v>464.28</v>
      </c>
      <c r="K19" s="62">
        <f>110.8+23.08+10-6.44</f>
        <v>137.44</v>
      </c>
      <c r="L19" s="25">
        <v>110</v>
      </c>
      <c r="M19" s="105">
        <f>200-73.16+146+2.56</f>
        <v>275.40000000000003</v>
      </c>
      <c r="N19" s="104">
        <v>200</v>
      </c>
      <c r="O19" s="104">
        <v>200</v>
      </c>
      <c r="P19" s="104">
        <f>M19+N19+O19</f>
        <v>675.40000000000009</v>
      </c>
      <c r="Q19" s="140"/>
    </row>
    <row r="20" spans="1:20" ht="45" hidden="1" x14ac:dyDescent="0.25">
      <c r="A20" s="23">
        <v>4</v>
      </c>
      <c r="B20" s="28" t="s">
        <v>22</v>
      </c>
      <c r="C20" s="68" t="s">
        <v>106</v>
      </c>
      <c r="D20" s="27" t="s">
        <v>71</v>
      </c>
      <c r="E20" s="21">
        <v>162</v>
      </c>
      <c r="F20" s="24" t="s">
        <v>82</v>
      </c>
      <c r="G20" s="24" t="s">
        <v>109</v>
      </c>
      <c r="H20" s="21">
        <v>244</v>
      </c>
      <c r="I20" s="26">
        <v>0</v>
      </c>
      <c r="J20" s="56">
        <v>28.05</v>
      </c>
      <c r="K20" s="26">
        <v>34.950000000000003</v>
      </c>
      <c r="L20" s="25">
        <v>35</v>
      </c>
      <c r="M20" s="105">
        <v>0</v>
      </c>
      <c r="N20" s="104">
        <v>0</v>
      </c>
      <c r="O20" s="104">
        <v>0</v>
      </c>
      <c r="P20" s="104"/>
      <c r="Q20" s="82"/>
    </row>
    <row r="21" spans="1:20" s="139" customFormat="1" ht="31.5" customHeight="1" x14ac:dyDescent="0.25">
      <c r="A21" s="109">
        <v>4</v>
      </c>
      <c r="B21" s="28" t="s">
        <v>22</v>
      </c>
      <c r="C21" s="68" t="s">
        <v>73</v>
      </c>
      <c r="D21" s="27" t="s">
        <v>71</v>
      </c>
      <c r="E21" s="21">
        <v>162</v>
      </c>
      <c r="F21" s="24" t="s">
        <v>82</v>
      </c>
      <c r="G21" s="24" t="s">
        <v>109</v>
      </c>
      <c r="H21" s="21">
        <v>244</v>
      </c>
      <c r="I21" s="25">
        <v>165.92</v>
      </c>
      <c r="J21" s="56">
        <v>96.75</v>
      </c>
      <c r="K21" s="25">
        <v>50</v>
      </c>
      <c r="L21" s="25">
        <v>50</v>
      </c>
      <c r="M21" s="105">
        <f>100-2.56-36</f>
        <v>61.44</v>
      </c>
      <c r="N21" s="104">
        <v>100</v>
      </c>
      <c r="O21" s="104">
        <v>100</v>
      </c>
      <c r="P21" s="104">
        <f>M21+N21+O21</f>
        <v>261.44</v>
      </c>
      <c r="Q21" s="83"/>
    </row>
    <row r="22" spans="1:20" ht="31.5" hidden="1" customHeight="1" x14ac:dyDescent="0.25">
      <c r="A22" s="67">
        <v>5</v>
      </c>
      <c r="B22" s="28" t="s">
        <v>130</v>
      </c>
      <c r="C22" s="128" t="s">
        <v>116</v>
      </c>
      <c r="D22" s="27" t="s">
        <v>71</v>
      </c>
      <c r="E22" s="21">
        <v>162</v>
      </c>
      <c r="F22" s="129" t="s">
        <v>115</v>
      </c>
      <c r="G22" s="21">
        <v>1210045110</v>
      </c>
      <c r="H22" s="21">
        <v>244</v>
      </c>
      <c r="I22" s="130"/>
      <c r="J22" s="131"/>
      <c r="K22" s="130"/>
      <c r="L22" s="130"/>
      <c r="M22" s="161"/>
      <c r="N22" s="132"/>
      <c r="O22" s="132"/>
      <c r="P22" s="136"/>
      <c r="Q22" s="83"/>
    </row>
    <row r="23" spans="1:20" ht="47.25" hidden="1" customHeight="1" x14ac:dyDescent="0.25">
      <c r="A23" s="67">
        <v>6</v>
      </c>
      <c r="B23" s="28" t="s">
        <v>131</v>
      </c>
      <c r="C23" s="128" t="s">
        <v>117</v>
      </c>
      <c r="D23" s="27" t="s">
        <v>71</v>
      </c>
      <c r="E23" s="21">
        <v>162</v>
      </c>
      <c r="F23" s="129" t="s">
        <v>115</v>
      </c>
      <c r="G23" s="21">
        <v>1210045110</v>
      </c>
      <c r="H23" s="21">
        <v>244</v>
      </c>
      <c r="I23" s="130"/>
      <c r="J23" s="131"/>
      <c r="K23" s="130"/>
      <c r="L23" s="130"/>
      <c r="M23" s="161"/>
      <c r="N23" s="132"/>
      <c r="O23" s="132"/>
      <c r="P23" s="136"/>
      <c r="Q23" s="83"/>
    </row>
    <row r="24" spans="1:20" s="139" customFormat="1" ht="31.5" customHeight="1" x14ac:dyDescent="0.25">
      <c r="A24" s="138">
        <v>5</v>
      </c>
      <c r="B24" s="28" t="s">
        <v>130</v>
      </c>
      <c r="C24" s="68" t="s">
        <v>149</v>
      </c>
      <c r="D24" s="27" t="s">
        <v>71</v>
      </c>
      <c r="E24" s="21">
        <v>162</v>
      </c>
      <c r="F24" s="129" t="s">
        <v>115</v>
      </c>
      <c r="G24" s="129" t="s">
        <v>169</v>
      </c>
      <c r="H24" s="21">
        <v>244</v>
      </c>
      <c r="I24" s="130"/>
      <c r="J24" s="131"/>
      <c r="K24" s="130"/>
      <c r="L24" s="130"/>
      <c r="M24" s="132">
        <v>1700</v>
      </c>
      <c r="N24" s="132">
        <v>1700</v>
      </c>
      <c r="O24" s="132">
        <v>1700</v>
      </c>
      <c r="P24" s="132">
        <f t="shared" ref="P24" si="4">O24+N24+M24</f>
        <v>5100</v>
      </c>
      <c r="Q24" s="83"/>
    </row>
    <row r="25" spans="1:20" ht="31.5" customHeight="1" x14ac:dyDescent="0.25">
      <c r="A25" s="138">
        <v>6</v>
      </c>
      <c r="B25" s="68" t="s">
        <v>131</v>
      </c>
      <c r="C25" s="68" t="s">
        <v>166</v>
      </c>
      <c r="D25" s="27" t="s">
        <v>152</v>
      </c>
      <c r="E25" s="21">
        <v>162</v>
      </c>
      <c r="F25" s="129" t="s">
        <v>82</v>
      </c>
      <c r="G25" s="129" t="s">
        <v>109</v>
      </c>
      <c r="H25" s="21">
        <v>244</v>
      </c>
      <c r="I25" s="130"/>
      <c r="J25" s="131"/>
      <c r="K25" s="130"/>
      <c r="L25" s="130"/>
      <c r="M25" s="132">
        <v>36</v>
      </c>
      <c r="N25" s="132">
        <v>0</v>
      </c>
      <c r="O25" s="132">
        <v>0</v>
      </c>
      <c r="P25" s="132">
        <f>O25+N25+M25</f>
        <v>36</v>
      </c>
      <c r="Q25" s="83"/>
    </row>
    <row r="26" spans="1:20" ht="31.5" customHeight="1" x14ac:dyDescent="0.25">
      <c r="A26" s="157">
        <v>7</v>
      </c>
      <c r="B26" s="68" t="s">
        <v>170</v>
      </c>
      <c r="C26" s="68" t="s">
        <v>171</v>
      </c>
      <c r="D26" s="27" t="s">
        <v>71</v>
      </c>
      <c r="E26" s="21">
        <v>162</v>
      </c>
      <c r="F26" s="129" t="s">
        <v>115</v>
      </c>
      <c r="G26" s="129" t="s">
        <v>172</v>
      </c>
      <c r="H26" s="21">
        <v>244</v>
      </c>
      <c r="I26" s="130"/>
      <c r="J26" s="131"/>
      <c r="K26" s="130"/>
      <c r="L26" s="130"/>
      <c r="M26" s="167">
        <v>1544.396</v>
      </c>
      <c r="N26" s="132">
        <v>0</v>
      </c>
      <c r="O26" s="132">
        <v>0</v>
      </c>
      <c r="P26" s="132">
        <f t="shared" ref="P26:P31" si="5">M26+N26+O26</f>
        <v>1544.396</v>
      </c>
      <c r="Q26" s="83"/>
    </row>
    <row r="27" spans="1:20" ht="31.5" customHeight="1" x14ac:dyDescent="0.25">
      <c r="A27" s="157">
        <v>8</v>
      </c>
      <c r="B27" s="68" t="s">
        <v>173</v>
      </c>
      <c r="C27" s="68" t="s">
        <v>171</v>
      </c>
      <c r="D27" s="27" t="s">
        <v>71</v>
      </c>
      <c r="E27" s="21">
        <v>162</v>
      </c>
      <c r="F27" s="129" t="s">
        <v>115</v>
      </c>
      <c r="G27" s="129" t="s">
        <v>172</v>
      </c>
      <c r="H27" s="21">
        <v>612</v>
      </c>
      <c r="I27" s="130"/>
      <c r="J27" s="131"/>
      <c r="K27" s="130"/>
      <c r="L27" s="130"/>
      <c r="M27" s="132">
        <v>103.16</v>
      </c>
      <c r="N27" s="132">
        <v>0</v>
      </c>
      <c r="O27" s="132">
        <v>0</v>
      </c>
      <c r="P27" s="132">
        <f t="shared" si="5"/>
        <v>103.16</v>
      </c>
      <c r="Q27" s="83"/>
    </row>
    <row r="28" spans="1:20" ht="15.75" customHeight="1" x14ac:dyDescent="0.25">
      <c r="A28" s="215">
        <v>7</v>
      </c>
      <c r="B28" s="217" t="s">
        <v>79</v>
      </c>
      <c r="C28" s="213" t="s">
        <v>80</v>
      </c>
      <c r="D28" s="35" t="s">
        <v>70</v>
      </c>
      <c r="E28" s="36">
        <v>162</v>
      </c>
      <c r="F28" s="37" t="s">
        <v>83</v>
      </c>
      <c r="G28" s="36">
        <v>1220044410</v>
      </c>
      <c r="H28" s="36">
        <v>244</v>
      </c>
      <c r="I28" s="38">
        <f>I29</f>
        <v>220</v>
      </c>
      <c r="J28" s="54">
        <f t="shared" ref="J28:O28" si="6">J29</f>
        <v>102</v>
      </c>
      <c r="K28" s="38">
        <f t="shared" si="6"/>
        <v>178.44</v>
      </c>
      <c r="L28" s="39">
        <f t="shared" si="6"/>
        <v>60</v>
      </c>
      <c r="M28" s="54">
        <f t="shared" si="6"/>
        <v>64</v>
      </c>
      <c r="N28" s="54">
        <f t="shared" si="6"/>
        <v>210</v>
      </c>
      <c r="O28" s="54">
        <f t="shared" si="6"/>
        <v>210</v>
      </c>
      <c r="P28" s="54">
        <f t="shared" si="5"/>
        <v>484</v>
      </c>
    </row>
    <row r="29" spans="1:20" ht="31.5" x14ac:dyDescent="0.25">
      <c r="A29" s="216"/>
      <c r="B29" s="218"/>
      <c r="C29" s="214"/>
      <c r="D29" s="40" t="s">
        <v>71</v>
      </c>
      <c r="E29" s="36">
        <v>162</v>
      </c>
      <c r="F29" s="37" t="s">
        <v>83</v>
      </c>
      <c r="G29" s="36">
        <v>1220044410</v>
      </c>
      <c r="H29" s="36">
        <v>244</v>
      </c>
      <c r="I29" s="41">
        <f t="shared" ref="I29:M29" si="7">SUM(I30:I30)</f>
        <v>220</v>
      </c>
      <c r="J29" s="55">
        <f t="shared" si="7"/>
        <v>102</v>
      </c>
      <c r="K29" s="41">
        <f t="shared" si="7"/>
        <v>178.44</v>
      </c>
      <c r="L29" s="42">
        <f t="shared" si="7"/>
        <v>60</v>
      </c>
      <c r="M29" s="55">
        <f t="shared" si="7"/>
        <v>64</v>
      </c>
      <c r="N29" s="55">
        <v>210</v>
      </c>
      <c r="O29" s="55">
        <v>210</v>
      </c>
      <c r="P29" s="55">
        <f t="shared" si="5"/>
        <v>484</v>
      </c>
    </row>
    <row r="30" spans="1:20" s="69" customFormat="1" ht="21.75" customHeight="1" x14ac:dyDescent="0.25">
      <c r="A30" s="137">
        <v>8</v>
      </c>
      <c r="B30" s="141" t="s">
        <v>81</v>
      </c>
      <c r="C30" s="142" t="s">
        <v>74</v>
      </c>
      <c r="D30" s="27" t="s">
        <v>71</v>
      </c>
      <c r="E30" s="21">
        <v>162</v>
      </c>
      <c r="F30" s="24" t="s">
        <v>83</v>
      </c>
      <c r="G30" s="21">
        <v>1220044410</v>
      </c>
      <c r="H30" s="21">
        <v>244</v>
      </c>
      <c r="I30" s="25">
        <v>220</v>
      </c>
      <c r="J30" s="57">
        <v>102</v>
      </c>
      <c r="K30" s="62">
        <f>60+112+6.44</f>
        <v>178.44</v>
      </c>
      <c r="L30" s="25">
        <v>60</v>
      </c>
      <c r="M30" s="145">
        <f>(110+100)-146</f>
        <v>64</v>
      </c>
      <c r="N30" s="104">
        <v>110</v>
      </c>
      <c r="O30" s="104">
        <v>110</v>
      </c>
      <c r="P30" s="104">
        <f t="shared" si="5"/>
        <v>284</v>
      </c>
    </row>
    <row r="31" spans="1:20" s="69" customFormat="1" ht="30" x14ac:dyDescent="0.25">
      <c r="A31" s="158">
        <v>9</v>
      </c>
      <c r="B31" s="141" t="s">
        <v>167</v>
      </c>
      <c r="C31" s="142" t="s">
        <v>73</v>
      </c>
      <c r="D31" s="27" t="s">
        <v>168</v>
      </c>
      <c r="E31" s="131">
        <v>162</v>
      </c>
      <c r="F31" s="159" t="s">
        <v>83</v>
      </c>
      <c r="G31" s="131">
        <v>1220044410</v>
      </c>
      <c r="H31" s="131">
        <v>244</v>
      </c>
      <c r="I31" s="25"/>
      <c r="J31" s="57"/>
      <c r="K31" s="62"/>
      <c r="L31" s="25"/>
      <c r="M31" s="145">
        <v>0</v>
      </c>
      <c r="N31" s="104">
        <v>100</v>
      </c>
      <c r="O31" s="104">
        <v>100</v>
      </c>
      <c r="P31" s="104">
        <f t="shared" si="5"/>
        <v>200</v>
      </c>
    </row>
    <row r="32" spans="1:20" x14ac:dyDescent="0.25">
      <c r="A32" s="115"/>
      <c r="B32" s="117"/>
      <c r="C32" s="118"/>
      <c r="D32" s="119"/>
      <c r="E32" s="120"/>
      <c r="F32" s="120"/>
      <c r="G32" s="120"/>
      <c r="H32" s="120"/>
      <c r="I32" s="121"/>
      <c r="J32" s="121"/>
      <c r="K32" s="121"/>
      <c r="L32" s="121"/>
      <c r="M32" s="116"/>
      <c r="N32" s="116"/>
      <c r="O32" s="116"/>
      <c r="P32" s="116"/>
      <c r="S32" s="85"/>
      <c r="T32" s="85"/>
    </row>
    <row r="33" spans="1:14" ht="16.5" customHeight="1" x14ac:dyDescent="0.25">
      <c r="A33" s="208" t="s">
        <v>38</v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</row>
    <row r="34" spans="1:14" ht="32.25" customHeight="1" x14ac:dyDescent="0.25">
      <c r="A34" s="208" t="s">
        <v>36</v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N34" s="144"/>
    </row>
    <row r="35" spans="1:14" ht="18.75" x14ac:dyDescent="0.25">
      <c r="A35" s="84" t="s">
        <v>37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1:14" x14ac:dyDescent="0.25">
      <c r="A36" s="4"/>
      <c r="B36"/>
      <c r="C36"/>
      <c r="D36"/>
      <c r="E36"/>
      <c r="F36"/>
      <c r="G36"/>
      <c r="H36"/>
      <c r="I36"/>
      <c r="J36"/>
      <c r="K36"/>
      <c r="L36"/>
    </row>
    <row r="37" spans="1:14" x14ac:dyDescent="0.25">
      <c r="A37" s="4"/>
      <c r="B37"/>
      <c r="C37"/>
      <c r="D37"/>
      <c r="E37"/>
      <c r="F37"/>
      <c r="G37"/>
      <c r="H37"/>
      <c r="I37"/>
      <c r="J37"/>
      <c r="K37"/>
      <c r="L37"/>
    </row>
    <row r="38" spans="1:14" x14ac:dyDescent="0.25">
      <c r="A38" s="4"/>
      <c r="B38"/>
      <c r="C38"/>
      <c r="D38"/>
      <c r="E38"/>
      <c r="F38"/>
      <c r="G38"/>
      <c r="H38"/>
      <c r="I38"/>
      <c r="J38"/>
      <c r="K38"/>
      <c r="L38"/>
    </row>
  </sheetData>
  <mergeCells count="24">
    <mergeCell ref="C15:C16"/>
    <mergeCell ref="A12:A13"/>
    <mergeCell ref="A15:A16"/>
    <mergeCell ref="B15:B16"/>
    <mergeCell ref="B12:B13"/>
    <mergeCell ref="C12:C13"/>
    <mergeCell ref="A34:L34"/>
    <mergeCell ref="A17:A18"/>
    <mergeCell ref="B17:B18"/>
    <mergeCell ref="C17:C18"/>
    <mergeCell ref="A33:L33"/>
    <mergeCell ref="C28:C29"/>
    <mergeCell ref="A28:A29"/>
    <mergeCell ref="B28:B29"/>
    <mergeCell ref="D12:D13"/>
    <mergeCell ref="E12:H12"/>
    <mergeCell ref="A10:H10"/>
    <mergeCell ref="I12:P12"/>
    <mergeCell ref="A11:P11"/>
    <mergeCell ref="A6:M6"/>
    <mergeCell ref="A9:P9"/>
    <mergeCell ref="A4:P4"/>
    <mergeCell ref="A5:P5"/>
    <mergeCell ref="A8:P8"/>
  </mergeCells>
  <printOptions horizontalCentered="1" verticalCentered="1"/>
  <pageMargins left="0.59055118110236227" right="0.19685039370078741" top="0.39370078740157483" bottom="0.39370078740157483" header="0" footer="0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48"/>
  <sheetViews>
    <sheetView view="pageBreakPreview" zoomScaleSheetLayoutView="100" workbookViewId="0">
      <selection activeCell="H10" sqref="H10"/>
    </sheetView>
  </sheetViews>
  <sheetFormatPr defaultColWidth="13.85546875" defaultRowHeight="15.75" x14ac:dyDescent="0.25"/>
  <cols>
    <col min="1" max="1" width="4.28515625" style="90" customWidth="1"/>
    <col min="2" max="2" width="75.140625" style="86" customWidth="1"/>
    <col min="3" max="3" width="11.140625" style="86" customWidth="1"/>
    <col min="4" max="5" width="13.85546875" style="86" hidden="1" customWidth="1"/>
    <col min="6" max="6" width="14.7109375" style="86" hidden="1" customWidth="1"/>
    <col min="7" max="7" width="12.5703125" style="86" customWidth="1"/>
    <col min="8" max="8" width="13" style="86" customWidth="1"/>
    <col min="9" max="16384" width="13.85546875" style="86"/>
  </cols>
  <sheetData>
    <row r="1" spans="1:9" x14ac:dyDescent="0.25">
      <c r="A1" s="155"/>
      <c r="I1" s="154" t="s">
        <v>163</v>
      </c>
    </row>
    <row r="2" spans="1:9" x14ac:dyDescent="0.25">
      <c r="A2" s="155"/>
      <c r="I2" s="154" t="s">
        <v>154</v>
      </c>
    </row>
    <row r="3" spans="1:9" x14ac:dyDescent="0.25">
      <c r="A3" s="155"/>
      <c r="I3" s="154" t="s">
        <v>175</v>
      </c>
    </row>
    <row r="4" spans="1:9" ht="14.25" customHeight="1" x14ac:dyDescent="0.25">
      <c r="A4" s="199" t="s">
        <v>162</v>
      </c>
      <c r="B4" s="199"/>
      <c r="C4" s="199"/>
      <c r="D4" s="199"/>
      <c r="E4" s="199"/>
      <c r="F4" s="199"/>
      <c r="G4" s="199"/>
      <c r="H4" s="199"/>
      <c r="I4" s="199"/>
    </row>
    <row r="5" spans="1:9" x14ac:dyDescent="0.25">
      <c r="A5" s="199" t="s">
        <v>93</v>
      </c>
      <c r="B5" s="199"/>
      <c r="C5" s="199"/>
      <c r="D5" s="199"/>
      <c r="E5" s="199"/>
      <c r="F5" s="199"/>
      <c r="G5" s="199"/>
      <c r="H5" s="199"/>
      <c r="I5" s="199"/>
    </row>
    <row r="6" spans="1:9" ht="15" customHeight="1" x14ac:dyDescent="0.25">
      <c r="B6" s="92"/>
      <c r="C6" s="92"/>
      <c r="D6" s="92"/>
      <c r="E6" s="92"/>
      <c r="F6" s="92"/>
      <c r="G6" s="92"/>
      <c r="H6" s="92"/>
    </row>
    <row r="7" spans="1:9" x14ac:dyDescent="0.25">
      <c r="A7" s="228" t="s">
        <v>25</v>
      </c>
      <c r="B7" s="228"/>
      <c r="C7" s="228"/>
      <c r="D7" s="228"/>
      <c r="E7" s="228"/>
      <c r="F7" s="228"/>
      <c r="G7" s="228"/>
      <c r="H7" s="228"/>
      <c r="I7" s="228"/>
    </row>
    <row r="8" spans="1:9" x14ac:dyDescent="0.25">
      <c r="A8" s="228" t="s">
        <v>40</v>
      </c>
      <c r="B8" s="228"/>
      <c r="C8" s="228"/>
      <c r="D8" s="228"/>
      <c r="E8" s="228"/>
      <c r="F8" s="228"/>
      <c r="G8" s="228"/>
      <c r="H8" s="228"/>
      <c r="I8" s="228"/>
    </row>
    <row r="9" spans="1:9" x14ac:dyDescent="0.25">
      <c r="A9" s="228" t="s">
        <v>41</v>
      </c>
      <c r="B9" s="228"/>
      <c r="C9" s="228"/>
      <c r="D9" s="228"/>
      <c r="E9" s="228"/>
      <c r="F9" s="228"/>
      <c r="G9" s="228"/>
      <c r="H9" s="228"/>
      <c r="I9" s="228"/>
    </row>
    <row r="10" spans="1:9" x14ac:dyDescent="0.25">
      <c r="G10" s="92"/>
      <c r="H10" s="92"/>
    </row>
    <row r="11" spans="1:9" x14ac:dyDescent="0.25">
      <c r="A11" s="227" t="s">
        <v>24</v>
      </c>
      <c r="B11" s="227"/>
      <c r="C11" s="227"/>
      <c r="D11" s="227"/>
      <c r="E11" s="227"/>
      <c r="F11" s="227"/>
      <c r="G11" s="227"/>
      <c r="H11" s="227"/>
      <c r="I11" s="227"/>
    </row>
    <row r="12" spans="1:9" ht="14.25" customHeight="1" x14ac:dyDescent="0.25">
      <c r="A12" s="223" t="s">
        <v>3</v>
      </c>
      <c r="B12" s="223" t="s">
        <v>42</v>
      </c>
      <c r="C12" s="226" t="s">
        <v>43</v>
      </c>
      <c r="D12" s="226"/>
      <c r="E12" s="226"/>
      <c r="F12" s="226"/>
      <c r="G12" s="226"/>
      <c r="H12" s="226"/>
      <c r="I12" s="226"/>
    </row>
    <row r="13" spans="1:9" ht="15.75" customHeight="1" x14ac:dyDescent="0.25">
      <c r="A13" s="224"/>
      <c r="B13" s="224"/>
      <c r="C13" s="224" t="s">
        <v>35</v>
      </c>
      <c r="D13" s="226" t="s">
        <v>44</v>
      </c>
      <c r="E13" s="226"/>
      <c r="F13" s="226"/>
      <c r="G13" s="226"/>
      <c r="H13" s="226"/>
      <c r="I13" s="226"/>
    </row>
    <row r="14" spans="1:9" ht="76.5" x14ac:dyDescent="0.25">
      <c r="A14" s="225"/>
      <c r="B14" s="225"/>
      <c r="C14" s="225"/>
      <c r="D14" s="33" t="s">
        <v>89</v>
      </c>
      <c r="E14" s="34" t="s">
        <v>86</v>
      </c>
      <c r="F14" s="34" t="s">
        <v>87</v>
      </c>
      <c r="G14" s="34" t="s">
        <v>143</v>
      </c>
      <c r="H14" s="34" t="s">
        <v>138</v>
      </c>
      <c r="I14" s="34" t="s">
        <v>139</v>
      </c>
    </row>
    <row r="15" spans="1:9" x14ac:dyDescent="0.25">
      <c r="A15" s="91">
        <v>1</v>
      </c>
      <c r="B15" s="91">
        <v>2</v>
      </c>
      <c r="C15" s="91">
        <v>3</v>
      </c>
      <c r="D15" s="91">
        <v>4</v>
      </c>
      <c r="E15" s="91">
        <v>5</v>
      </c>
      <c r="F15" s="91">
        <v>6</v>
      </c>
      <c r="G15" s="91">
        <v>4</v>
      </c>
      <c r="H15" s="91">
        <v>5</v>
      </c>
      <c r="I15" s="93">
        <v>6</v>
      </c>
    </row>
    <row r="16" spans="1:9" ht="42.75" x14ac:dyDescent="0.25">
      <c r="A16" s="87">
        <v>1</v>
      </c>
      <c r="B16" s="88" t="s">
        <v>144</v>
      </c>
      <c r="C16" s="164">
        <f>G16+H16+I16</f>
        <v>8204.3960000000006</v>
      </c>
      <c r="D16" s="164">
        <f>D18+D21+D23+D25</f>
        <v>460.67999999999995</v>
      </c>
      <c r="E16" s="164">
        <f t="shared" ref="E16:F16" si="0">E18+E21+E23+E25</f>
        <v>735.81999999999994</v>
      </c>
      <c r="F16" s="164">
        <f t="shared" si="0"/>
        <v>471.83</v>
      </c>
      <c r="G16" s="164">
        <f>G27+G38</f>
        <v>3784.3960000000002</v>
      </c>
      <c r="H16" s="49">
        <f>H27+H38</f>
        <v>2210</v>
      </c>
      <c r="I16" s="49">
        <f>I27+I38</f>
        <v>2210</v>
      </c>
    </row>
    <row r="17" spans="1:9" x14ac:dyDescent="0.25">
      <c r="A17" s="94"/>
      <c r="B17" s="95" t="s">
        <v>45</v>
      </c>
      <c r="C17" s="166"/>
      <c r="D17" s="166"/>
      <c r="E17" s="166"/>
      <c r="F17" s="166"/>
      <c r="G17" s="166"/>
      <c r="H17" s="101"/>
      <c r="I17" s="101"/>
    </row>
    <row r="18" spans="1:9" s="97" customFormat="1" x14ac:dyDescent="0.25">
      <c r="A18" s="89">
        <v>2</v>
      </c>
      <c r="B18" s="96" t="s">
        <v>46</v>
      </c>
      <c r="C18" s="166">
        <f>SUM(G18:I18)</f>
        <v>8204.3960000000006</v>
      </c>
      <c r="D18" s="166">
        <f>D29+D40</f>
        <v>460.67999999999995</v>
      </c>
      <c r="E18" s="166">
        <f t="shared" ref="E18:G18" si="1">E29+E40</f>
        <v>735.81999999999994</v>
      </c>
      <c r="F18" s="166">
        <f t="shared" si="1"/>
        <v>471.83</v>
      </c>
      <c r="G18" s="166">
        <f t="shared" si="1"/>
        <v>3784.3960000000002</v>
      </c>
      <c r="H18" s="102">
        <f>H29+H40</f>
        <v>2210</v>
      </c>
      <c r="I18" s="102">
        <f t="shared" ref="I18" si="2">I29+I40</f>
        <v>2210</v>
      </c>
    </row>
    <row r="19" spans="1:9" s="97" customFormat="1" x14ac:dyDescent="0.25">
      <c r="A19" s="89">
        <v>3</v>
      </c>
      <c r="B19" s="96" t="s">
        <v>47</v>
      </c>
      <c r="C19" s="58">
        <v>0</v>
      </c>
      <c r="D19" s="58">
        <v>0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</row>
    <row r="20" spans="1:9" s="97" customFormat="1" ht="30" x14ac:dyDescent="0.25">
      <c r="A20" s="89">
        <v>4</v>
      </c>
      <c r="B20" s="96" t="s">
        <v>48</v>
      </c>
      <c r="C20" s="58">
        <v>0</v>
      </c>
      <c r="D20" s="58">
        <v>0</v>
      </c>
      <c r="E20" s="58">
        <v>0</v>
      </c>
      <c r="F20" s="58">
        <v>0</v>
      </c>
      <c r="G20" s="58">
        <v>0</v>
      </c>
      <c r="H20" s="58">
        <v>0</v>
      </c>
      <c r="I20" s="58">
        <v>0</v>
      </c>
    </row>
    <row r="21" spans="1:9" s="97" customFormat="1" x14ac:dyDescent="0.25">
      <c r="A21" s="89">
        <v>5</v>
      </c>
      <c r="B21" s="96" t="s">
        <v>49</v>
      </c>
      <c r="C21" s="58">
        <v>0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</row>
    <row r="22" spans="1:9" s="97" customFormat="1" x14ac:dyDescent="0.25">
      <c r="A22" s="89">
        <v>6</v>
      </c>
      <c r="B22" s="96" t="s">
        <v>47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</row>
    <row r="23" spans="1:9" s="97" customFormat="1" x14ac:dyDescent="0.25">
      <c r="A23" s="89">
        <v>7</v>
      </c>
      <c r="B23" s="96" t="s">
        <v>50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</row>
    <row r="24" spans="1:9" s="97" customFormat="1" x14ac:dyDescent="0.25">
      <c r="A24" s="89">
        <v>8</v>
      </c>
      <c r="B24" s="96" t="s">
        <v>47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</row>
    <row r="25" spans="1:9" s="97" customFormat="1" x14ac:dyDescent="0.25">
      <c r="A25" s="89">
        <v>9</v>
      </c>
      <c r="B25" s="96" t="s">
        <v>51</v>
      </c>
      <c r="C25" s="58">
        <v>0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</row>
    <row r="26" spans="1:9" s="97" customFormat="1" x14ac:dyDescent="0.25">
      <c r="A26" s="89">
        <v>10</v>
      </c>
      <c r="B26" s="96" t="s">
        <v>47</v>
      </c>
      <c r="C26" s="58">
        <v>0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</row>
    <row r="27" spans="1:9" ht="28.5" x14ac:dyDescent="0.25">
      <c r="A27" s="98">
        <v>11</v>
      </c>
      <c r="B27" s="99" t="s">
        <v>97</v>
      </c>
      <c r="C27" s="160">
        <f>C29+C32+C34+C36</f>
        <v>7720.3960000000006</v>
      </c>
      <c r="D27" s="103">
        <f t="shared" ref="D27:F27" si="3">D29+D32+D34+D36</f>
        <v>176.6</v>
      </c>
      <c r="E27" s="103">
        <f t="shared" si="3"/>
        <v>617.04999999999995</v>
      </c>
      <c r="F27" s="103">
        <f t="shared" si="3"/>
        <v>253.39</v>
      </c>
      <c r="G27" s="160">
        <v>3720.3960000000002</v>
      </c>
      <c r="H27" s="55">
        <v>2000</v>
      </c>
      <c r="I27" s="55">
        <f t="shared" ref="I27" si="4">I29+I32+I34+I36</f>
        <v>2000</v>
      </c>
    </row>
    <row r="28" spans="1:9" x14ac:dyDescent="0.25">
      <c r="A28" s="94"/>
      <c r="B28" s="95" t="s">
        <v>45</v>
      </c>
      <c r="C28" s="166"/>
      <c r="D28" s="101"/>
      <c r="E28" s="101"/>
      <c r="F28" s="101"/>
      <c r="G28" s="101"/>
      <c r="H28" s="101"/>
      <c r="I28" s="101"/>
    </row>
    <row r="29" spans="1:9" x14ac:dyDescent="0.25">
      <c r="A29" s="89">
        <v>12</v>
      </c>
      <c r="B29" s="100" t="s">
        <v>46</v>
      </c>
      <c r="C29" s="165">
        <f>SUM(G29:I29)</f>
        <v>7720.3960000000006</v>
      </c>
      <c r="D29" s="104">
        <v>176.6</v>
      </c>
      <c r="E29" s="104">
        <v>617.04999999999995</v>
      </c>
      <c r="F29" s="104">
        <v>253.39</v>
      </c>
      <c r="G29" s="165">
        <v>3720.3960000000002</v>
      </c>
      <c r="H29" s="104">
        <v>2000</v>
      </c>
      <c r="I29" s="104">
        <v>2000</v>
      </c>
    </row>
    <row r="30" spans="1:9" x14ac:dyDescent="0.25">
      <c r="A30" s="89">
        <v>13</v>
      </c>
      <c r="B30" s="96" t="s">
        <v>47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</row>
    <row r="31" spans="1:9" ht="30" x14ac:dyDescent="0.25">
      <c r="A31" s="89">
        <v>14</v>
      </c>
      <c r="B31" s="96" t="s">
        <v>48</v>
      </c>
      <c r="C31" s="58">
        <v>0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</row>
    <row r="32" spans="1:9" x14ac:dyDescent="0.25">
      <c r="A32" s="89">
        <v>15</v>
      </c>
      <c r="B32" s="100" t="s">
        <v>49</v>
      </c>
      <c r="C32" s="58">
        <v>0</v>
      </c>
      <c r="D32" s="58">
        <v>0</v>
      </c>
      <c r="E32" s="58">
        <v>0</v>
      </c>
      <c r="F32" s="58">
        <v>0</v>
      </c>
      <c r="G32" s="58">
        <v>0</v>
      </c>
      <c r="H32" s="58">
        <v>0</v>
      </c>
      <c r="I32" s="58">
        <v>0</v>
      </c>
    </row>
    <row r="33" spans="1:9" x14ac:dyDescent="0.25">
      <c r="A33" s="89">
        <v>16</v>
      </c>
      <c r="B33" s="96" t="s">
        <v>47</v>
      </c>
      <c r="C33" s="58">
        <v>0</v>
      </c>
      <c r="D33" s="58">
        <v>0</v>
      </c>
      <c r="E33" s="58">
        <v>0</v>
      </c>
      <c r="F33" s="58">
        <v>0</v>
      </c>
      <c r="G33" s="58">
        <v>0</v>
      </c>
      <c r="H33" s="58">
        <v>0</v>
      </c>
      <c r="I33" s="58">
        <v>0</v>
      </c>
    </row>
    <row r="34" spans="1:9" x14ac:dyDescent="0.25">
      <c r="A34" s="89">
        <v>17</v>
      </c>
      <c r="B34" s="100" t="s">
        <v>50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</row>
    <row r="35" spans="1:9" x14ac:dyDescent="0.25">
      <c r="A35" s="89">
        <v>18</v>
      </c>
      <c r="B35" s="96" t="s">
        <v>47</v>
      </c>
      <c r="C35" s="58">
        <v>0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</row>
    <row r="36" spans="1:9" x14ac:dyDescent="0.25">
      <c r="A36" s="89">
        <v>19</v>
      </c>
      <c r="B36" s="100" t="s">
        <v>51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</row>
    <row r="37" spans="1:9" x14ac:dyDescent="0.25">
      <c r="A37" s="89">
        <v>20</v>
      </c>
      <c r="B37" s="96" t="s">
        <v>47</v>
      </c>
      <c r="C37" s="58">
        <v>0</v>
      </c>
      <c r="D37" s="58">
        <v>0</v>
      </c>
      <c r="E37" s="58">
        <v>0</v>
      </c>
      <c r="F37" s="58">
        <v>0</v>
      </c>
      <c r="G37" s="58">
        <v>0</v>
      </c>
      <c r="H37" s="58">
        <v>0</v>
      </c>
      <c r="I37" s="58">
        <v>0</v>
      </c>
    </row>
    <row r="38" spans="1:9" ht="31.5" customHeight="1" x14ac:dyDescent="0.25">
      <c r="A38" s="98">
        <v>21</v>
      </c>
      <c r="B38" s="99" t="s">
        <v>98</v>
      </c>
      <c r="C38" s="103">
        <f>C40+C43+C45+C47</f>
        <v>484</v>
      </c>
      <c r="D38" s="103">
        <f t="shared" ref="D38:G38" si="5">D40+D43+D45+D47</f>
        <v>284.08</v>
      </c>
      <c r="E38" s="103">
        <f t="shared" si="5"/>
        <v>118.77</v>
      </c>
      <c r="F38" s="103">
        <f t="shared" si="5"/>
        <v>218.44</v>
      </c>
      <c r="G38" s="103">
        <f t="shared" si="5"/>
        <v>64</v>
      </c>
      <c r="H38" s="103">
        <v>210</v>
      </c>
      <c r="I38" s="103">
        <v>210</v>
      </c>
    </row>
    <row r="39" spans="1:9" x14ac:dyDescent="0.25">
      <c r="A39" s="94"/>
      <c r="B39" s="95" t="s">
        <v>45</v>
      </c>
      <c r="C39" s="101"/>
      <c r="D39" s="101"/>
      <c r="E39" s="101"/>
      <c r="F39" s="101"/>
      <c r="G39" s="101"/>
      <c r="H39" s="101"/>
      <c r="I39" s="101"/>
    </row>
    <row r="40" spans="1:9" x14ac:dyDescent="0.25">
      <c r="A40" s="89">
        <v>22</v>
      </c>
      <c r="B40" s="100" t="s">
        <v>46</v>
      </c>
      <c r="C40" s="105">
        <f>SUM(G40:I40)</f>
        <v>484</v>
      </c>
      <c r="D40" s="105">
        <v>284.08</v>
      </c>
      <c r="E40" s="105">
        <v>118.77</v>
      </c>
      <c r="F40" s="105">
        <v>218.44</v>
      </c>
      <c r="G40" s="105">
        <v>64</v>
      </c>
      <c r="H40" s="105">
        <v>210</v>
      </c>
      <c r="I40" s="105">
        <v>210</v>
      </c>
    </row>
    <row r="41" spans="1:9" x14ac:dyDescent="0.25">
      <c r="A41" s="89">
        <v>23</v>
      </c>
      <c r="B41" s="96" t="s">
        <v>47</v>
      </c>
      <c r="C41" s="58">
        <v>0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</row>
    <row r="42" spans="1:9" ht="30" x14ac:dyDescent="0.25">
      <c r="A42" s="89">
        <v>24</v>
      </c>
      <c r="B42" s="96" t="s">
        <v>48</v>
      </c>
      <c r="C42" s="58">
        <v>0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</row>
    <row r="43" spans="1:9" x14ac:dyDescent="0.25">
      <c r="A43" s="89">
        <v>25</v>
      </c>
      <c r="B43" s="100" t="s">
        <v>49</v>
      </c>
      <c r="C43" s="58">
        <v>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</row>
    <row r="44" spans="1:9" x14ac:dyDescent="0.25">
      <c r="A44" s="89">
        <v>26</v>
      </c>
      <c r="B44" s="96" t="s">
        <v>47</v>
      </c>
      <c r="C44" s="58">
        <v>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</row>
    <row r="45" spans="1:9" x14ac:dyDescent="0.25">
      <c r="A45" s="89">
        <v>27</v>
      </c>
      <c r="B45" s="100" t="s">
        <v>50</v>
      </c>
      <c r="C45" s="58">
        <v>0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</row>
    <row r="46" spans="1:9" x14ac:dyDescent="0.25">
      <c r="A46" s="89">
        <v>28</v>
      </c>
      <c r="B46" s="96" t="s">
        <v>47</v>
      </c>
      <c r="C46" s="58">
        <v>0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</row>
    <row r="47" spans="1:9" x14ac:dyDescent="0.25">
      <c r="A47" s="89">
        <v>29</v>
      </c>
      <c r="B47" s="100" t="s">
        <v>51</v>
      </c>
      <c r="C47" s="58">
        <v>0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</row>
    <row r="48" spans="1:9" x14ac:dyDescent="0.25">
      <c r="A48" s="127">
        <v>30</v>
      </c>
      <c r="B48" s="96" t="s">
        <v>47</v>
      </c>
      <c r="C48" s="58">
        <v>0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</row>
  </sheetData>
  <mergeCells count="11">
    <mergeCell ref="A11:I11"/>
    <mergeCell ref="A7:I7"/>
    <mergeCell ref="A8:I8"/>
    <mergeCell ref="A9:I9"/>
    <mergeCell ref="A4:I4"/>
    <mergeCell ref="A5:I5"/>
    <mergeCell ref="A12:A14"/>
    <mergeCell ref="B12:B14"/>
    <mergeCell ref="C13:C14"/>
    <mergeCell ref="C12:I12"/>
    <mergeCell ref="D13:I13"/>
  </mergeCells>
  <printOptions horizontalCentered="1"/>
  <pageMargins left="0.39370078740157483" right="0.31496062992125984" top="0.39370078740157483" bottom="0.39370078740157483" header="0" footer="0"/>
  <pageSetup paperSize="9" fitToHeight="0" orientation="landscape" r:id="rId1"/>
  <rowBreaks count="2" manualBreakCount="2">
    <brk id="28" max="8" man="1"/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Прил. 1</vt:lpstr>
      <vt:lpstr>Прил. 2</vt:lpstr>
      <vt:lpstr>Прил. 5</vt:lpstr>
      <vt:lpstr>Прил. 7</vt:lpstr>
      <vt:lpstr>'Прил. 1'!Заголовки_для_печати</vt:lpstr>
      <vt:lpstr>'Прил. 2'!Заголовки_для_печати</vt:lpstr>
      <vt:lpstr>'Прил. 5'!Заголовки_для_печати</vt:lpstr>
      <vt:lpstr>'Прил. 7'!Заголовки_для_печати</vt:lpstr>
      <vt:lpstr>'Прил. 1'!Область_печати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2023-11-28T04:44:02Z</cp:lastPrinted>
  <dcterms:created xsi:type="dcterms:W3CDTF">2015-12-01T03:34:08Z</dcterms:created>
  <dcterms:modified xsi:type="dcterms:W3CDTF">2023-11-28T08:32:41Z</dcterms:modified>
</cp:coreProperties>
</file>